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
<Relationships xmlns="http://schemas.openxmlformats.org/package/2006/relationships">
  <Relationship Id="rId3" Target="docProps/core.xml" Type="http://schemas.openxmlformats.org/package/2006/relationships/metadata/core-properties"/>
  <Relationship Id="rId2" Target="docProps/app.xml" Type="http://schemas.openxmlformats.org/officeDocument/2006/relationships/extended-properties"/>
  <Relationship Id="rId1" Target="xl/workbook.xml" Type="http://schemas.openxmlformats.org/officeDocument/2006/relationships/officeDocument"/>
</Relationships>

</file>

<file path=xl/workbook.xml><?xml version="1.0" encoding="utf-8"?>
<workbook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4="http://schemas.microsoft.com/office/spreadsheetml/2009/9/main" xmlns:xdr="http://schemas.openxmlformats.org/drawingml/2006/spreadsheetDrawing" xmlns:xm="http://schemas.microsoft.com/office/excel/2006/main" mc:Ignorable="co co-ooxml w14 x14 w15">
  <fileVersion appName="xl" lastEdited="4" lowestEdited="4" rupBuild="9302"/>
  <sheets>
    <sheet name="приложение 2" r:id="rId1" sheetId="1" state="visible"/>
  </sheets>
  <definedNames>
    <definedName hidden="false" localSheetId="0" name="Z_EFA5B1DC_5497_4E2C_A2B5_ED756C88CC7C__wvu_FilterData">#REF!</definedName>
    <definedName hidden="false" localSheetId="0" name="Z_EFA5B1DC_5497_4E2C_A2B5_ED756C88CC7C__wvu_Cols">#REF!</definedName>
    <definedName hidden="false" localSheetId="0" name="Z_EF5A4981_C8E4_11D8_A2FC_006098EF8BA8__wvu_PrintArea">'приложение 2'!$A$3</definedName>
    <definedName hidden="false" localSheetId="0" name="Z_E2E14CAC_FED5_4087_B580_6F7DEE9C9BA1__wvu_FilterData">#REF!</definedName>
    <definedName hidden="false" localSheetId="0" name="Z_D5E1AF6B_71F1_4B33_880B_72787157ADA9__wvu_FilterData">#REF!</definedName>
    <definedName hidden="false" localSheetId="0" name="Z_8E2E7D81_C767_11D8_A2FD_006098EF8B30__wvu_FilterData">#REF!</definedName>
    <definedName hidden="false" localSheetId="0" name="Z_8E2E7D81_C767_11D8_A2FD_006098EF8B30__wvu_Cols">#REF!</definedName>
    <definedName hidden="false" localSheetId="0" name="Z_7BCFB845_C80C_48FE_B4FE_79B4B69115F3__wvu_FilterData">#REF!</definedName>
    <definedName hidden="false" localSheetId="0" name="Z_8E2E7D81_C767_11D8_A2FD_006098EF8B30__wvu_PrintArea">#REF!</definedName>
    <definedName hidden="false" localSheetId="0" name="Z_7D67130F_5829_47C5_93DE_738E8D41F162__wvu_FilterData">#REF!</definedName>
    <definedName hidden="false" localSheetId="0" name="Z_AAB63AD1_4FE4_4C7A_A62E_5A604C03BF55__wvu_FilterData">#REF!</definedName>
    <definedName hidden="false" localSheetId="0" name="Z_6CB88F76_ADF1_43EB_B8FB_32CF6D2656A6__wvu_PrintArea">#REF!</definedName>
    <definedName hidden="false" localSheetId="0" name="Z_4F3F96C3_7B8B_440F_A7C0_DFFBDC784942__wvu_FilterData">#REF!</definedName>
    <definedName hidden="false" localSheetId="0" name="Z_D05021AF_1DB5_4AD7_B085_4CD71612CDB6__wvu_FilterData">#REF!</definedName>
    <definedName hidden="false" localSheetId="0" name="Z_C231806E_9211_4D8F_9EB3_1A15C537C808__wvu_FilterData">#REF!</definedName>
    <definedName hidden="false" localSheetId="0" name="Print_Area_0_0_0">'приложение 2'!$B$1:$T$702</definedName>
    <definedName hidden="false" localSheetId="0" name="Print_Area_0">'приложение 2'!$B$1:$L$702</definedName>
    <definedName hidden="false" localSheetId="0" name="Print_Area_0_0">'приложение 2'!$B$1:$L$702</definedName>
    <definedName hidden="false" localSheetId="0" name="Z_D5E1AF6B_71F1_4B33_880B_72787157ADA9__wvu_PrintArea">#REF!</definedName>
    <definedName hidden="false" localSheetId="0" name="Z_6CB88F76_ADF1_43EB_B8FB_32CF6D2656A6__wvu_FilterData">#REF!</definedName>
    <definedName hidden="false" localSheetId="0" name="Excel_BuiltIn_Print_Area">'приложение 2'!$B$1:$R$699</definedName>
    <definedName hidden="false" localSheetId="0" name="Z_6CB88F76_ADF1_43EB_B8FB_32CF6D2656A6__wvu_Cols">#REF!</definedName>
    <definedName hidden="false" localSheetId="0" name="Z_EF5A4981_C8E4_11D8_A2FC_006098EF8BA8__wvu_PrintTitles">#REF!</definedName>
    <definedName hidden="false" localSheetId="0" name="Z_EF5A4981_C8E4_11D8_A2FC_006098EF8BA8__wvu_Cols">#REF!</definedName>
    <definedName hidden="false" localSheetId="0" name="a">'приложение 2'!$B$1:$R$702</definedName>
    <definedName hidden="false" localSheetId="0" name="_xlnm.Print_Area">'приложение 2'!$B$1:$K$702</definedName>
  </definedNames>
</workbook>
</file>

<file path=xl/sharedStrings.xml><?xml version="1.0" encoding="utf-8"?>
<sst xmlns="http://schemas.openxmlformats.org/spreadsheetml/2006/main" xmlns:a="http://schemas.openxmlformats.org/drawingml/2006/main" xmlns:a15="http://schemas.microsoft.com/office/drawing/2012/main" xmlns:asvg="http://schemas.microsoft.com/office/drawing/2016/SVG/main" xmlns:c="http://schemas.openxmlformats.org/drawingml/2006/chart" xmlns:co="http://ncloudtech.com" xmlns:co-ooxml="http://ncloudtech.com/ooxml" xmlns:m="http://schemas.openxmlformats.org/officeDocument/2006/math" xmlns:mc="http://schemas.openxmlformats.org/markup-compatibility/2006" xmlns:o="urn:schemas-microsoft-com:office:office" xmlns:p="http://schemas.openxmlformats.org/presentationml/2006/main" xmlns:pic="http://schemas.openxmlformats.org/drawingml/2006/picture" xmlns:r="http://schemas.openxmlformats.org/officeDocument/2006/relationships" xmlns:s="http://schemas.openxmlformats.org/officeDocument/2006/sharedTypes" xmlns:sl="http://schemas.openxmlformats.org/schemaLibrary/2006/main" xmlns:v="urn:schemas-microsoft-com:vml" xmlns:w="http://schemas.openxmlformats.org/wordprocessingml/2006/main" xmlns:w14="http://schemas.microsoft.com/office/word/2010/wordml" xmlns:w15="http://schemas.microsoft.com/office/word/2012/wordml" xmlns:wp="http://schemas.openxmlformats.org/drawingml/2006/wordprocessingDrawing" xmlns:wpg="http://schemas.microsoft.com/office/word/2010/wordprocessingGroup" xmlns:wps="http://schemas.microsoft.com/office/word/2010/wordprocessingShape" xmlns:x="urn:schemas-microsoft-com:office:excel" xmlns:x14="http://schemas.microsoft.com/office/spreadsheetml/2009/9/main" xmlns:xdr="http://schemas.openxmlformats.org/drawingml/2006/spreadsheetDrawing" xmlns:xm="http://schemas.microsoft.com/office/excel/2006/main" mc:Ignorable="co co-ooxml w14 x14 w15">
  <si>
    <t>Приложение 2</t>
  </si>
  <si>
    <t>к постановлению администрации муниципального образования        Белореченский район                             от 17.04.2024г. № 517</t>
  </si>
  <si>
    <t xml:space="preserve"> </t>
  </si>
  <si>
    <t>Исполнение ведомственной структуры расходов   бюджета муниципального образования Белореченский район  за 1 квартал 2024 года</t>
  </si>
  <si>
    <t>(рублей)</t>
  </si>
  <si>
    <t>№ п\п</t>
  </si>
  <si>
    <t>Наименование</t>
  </si>
  <si>
    <t>Коды бюджетной классификации</t>
  </si>
  <si>
    <t>Утверждено</t>
  </si>
  <si>
    <t>Исполнено</t>
  </si>
  <si>
    <t>Отклонение</t>
  </si>
  <si>
    <t>Первоначальный бюджет на 2024 год</t>
  </si>
  <si>
    <t>Формулы не заполнять</t>
  </si>
  <si>
    <t>Вед</t>
  </si>
  <si>
    <t>Раздел</t>
  </si>
  <si>
    <t>Подраздел</t>
  </si>
  <si>
    <t>Целевая статья</t>
  </si>
  <si>
    <t>Вид расхода</t>
  </si>
  <si>
    <t>6</t>
  </si>
  <si>
    <t>7</t>
  </si>
  <si>
    <t>8</t>
  </si>
  <si>
    <t>9</t>
  </si>
  <si>
    <t>10</t>
  </si>
  <si>
    <t xml:space="preserve">ВСЕГО </t>
  </si>
  <si>
    <t>1.</t>
  </si>
  <si>
    <t>Совет муниципального образования Белореченский район</t>
  </si>
  <si>
    <t>Общегосударственные вопросы</t>
  </si>
  <si>
    <t>01</t>
  </si>
  <si>
    <t>00</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</si>
  <si>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</si>
  <si>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</si>
  <si>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Другие непрограммные направления деятельности органов местного самоуправления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</si>
  <si>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</si>
  <si>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</si>
  <si>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</si>
  <si>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901</t>
  </si>
  <si>
    <t>100</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</si>
  <si>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 </t>
  </si>
  <si>
    <t xml:space="preserve">01 </t>
  </si>
  <si>
    <t>Иные бюджетные ассигнования</t>
  </si>
  <si>
    <t>800</t>
  </si>
  <si>
    <t>Другие общегосударственные вопросы</t>
  </si>
  <si>
    <t>13</t>
  </si>
  <si>
    <t>Муниципальная программа "Обеспечение деятельности органов местного самоуправления"</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</si>
  <si>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</si>
  <si>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</si>
  <si>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Закупка товаров, работ и услуг для обеспечения государственных (муниципальных) нужд</t>
  </si>
  <si>
    <t>200</t>
  </si>
  <si>
    <t>2.</t>
  </si>
  <si>
    <t>Администрация муниципального образования Белореченский район</t>
  </si>
  <si>
    <t>902</t>
  </si>
  <si>
    <t>Функционирование высшего должностного лица субъекта Российской Федерации и муниципального образования</t>
  </si>
  <si>
    <t>02</t>
  </si>
  <si>
    <t>Обеспечение деятельности высшего должностного лица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</si>
  <si>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</si>
  <si>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</si>
  <si>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администрации муниципального образования</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</si>
  <si>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</si>
  <si>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</si>
  <si>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Судебная система</t>
  </si>
  <si>
    <t>05</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</si>
  <si>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</si>
  <si>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Резервные фонды</t>
  </si>
  <si>
    <t>11</t>
  </si>
  <si>
    <t xml:space="preserve">Финансовое обеспечение непредвиденных расходов </t>
  </si>
  <si>
    <t>Резервные фонды администрации</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</si>
  <si>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</si>
  <si>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</si>
  <si>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</si>
  <si>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</si>
  <si>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</si>
  <si>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</si>
  <si>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</si>
  <si>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 xml:space="preserve">Административно-хозяйственная часть </t>
  </si>
  <si>
    <t>Служба заказчика</t>
  </si>
  <si>
    <t>Реализация мероприятий по выполнению наказов избирателей депутатам представительного органа</t>
  </si>
  <si>
    <t>Утверждение границ округа горно-санитарной охраны курорта Великовечное Краснодарского края</t>
  </si>
  <si>
    <t>Исполнение судебных решений</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</si>
  <si>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</si>
  <si>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</si>
  <si>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Национальная безопасность и правоохранительная деятельность</t>
  </si>
  <si>
    <t>Гражданская оборона</t>
  </si>
  <si>
    <t>09</t>
  </si>
  <si>
    <t>Служба ГО и ЧС</t>
  </si>
  <si>
    <t>Межбюджетные трансферты</t>
  </si>
  <si>
    <t>500</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</si>
  <si>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</si>
  <si>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</si>
  <si>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Защита населения и территории от чрезвычайных ситуаций природного и техногенного характера, пожарная безопасность</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</si>
  <si>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</si>
  <si>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Другие вопросы в области национальной безопасности и правоохранительной деятельности</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</si>
  <si>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</si>
  <si>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</si>
  <si>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</si>
  <si>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</si>
  <si>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Предоставление субсидий бюджетным, автономным учреждениям и иным некоммерческим организациям</t>
  </si>
  <si>
    <t>600</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</si>
  <si>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</si>
  <si>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</si>
  <si>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</si>
  <si>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</si>
  <si>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</si>
  <si>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</si>
  <si>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</si>
  <si>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</si>
  <si>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</si>
  <si>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</si>
  <si>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</si>
  <si>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Национальная экономика</t>
  </si>
  <si>
    <t>Транспорт</t>
  </si>
  <si>
    <t>08</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</si>
  <si>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</si>
  <si>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</si>
  <si>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</si>
  <si>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Дорожное хозяйство(дорожные фонды)</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</si>
  <si>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</si>
  <si>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</si>
  <si>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</si>
  <si>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Другие вопросы в области национальной экономики</t>
  </si>
  <si>
    <t>12</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</si>
  <si>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</si>
  <si>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</si>
  <si>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</si>
  <si>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</si>
  <si>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</si>
  <si>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</si>
  <si>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"Устойчивое развитие территорий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</si>
  <si>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</si>
  <si>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изменений в правила землепользования и застройки муниципальных образований Краснодарского края</t>
  </si>
  <si>
    <t>72100S2570</t>
  </si>
  <si>
    <t>Жилищно-коммунальное хозяйство</t>
  </si>
  <si>
    <t>Коммунальное хозяйство</t>
  </si>
  <si>
    <t>Муниципальная программа "Капитальные вложения (бюджетные инвестиции) в объекты муниципальной собственности"</t>
  </si>
  <si>
    <t>Капитальные вложения в области коммунального хозяйства</t>
  </si>
  <si>
    <t>Модернизация объектов коммунальной инфраструктуры Краснодарского края</t>
  </si>
  <si>
    <t>Капитальные вложения в объекты государственной (муниципальной) собственности</t>
  </si>
  <si>
    <t>400</t>
  </si>
  <si>
    <t>Организация водоснабжения населения</t>
  </si>
  <si>
    <t>65400S0330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</si>
  <si>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</si>
  <si>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65400S1070</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</si>
  <si>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</si>
  <si>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</si>
  <si>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65400W0330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</si>
  <si>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</si>
  <si>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</si>
  <si>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</si>
  <si>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</si>
  <si>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</si>
  <si>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</si>
  <si>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</si>
  <si>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</si>
  <si>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</si>
  <si>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</si>
  <si>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</si>
  <si>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</si>
  <si>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</si>
  <si>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Развитие благоустройства населенных пунктов</t>
  </si>
  <si>
    <t>Организация благоустройства сельских территорий</t>
  </si>
  <si>
    <t>Образование</t>
  </si>
  <si>
    <t>07</t>
  </si>
  <si>
    <t>Дошкольное образование</t>
  </si>
  <si>
    <t>Капитальные вложения в области образования</t>
  </si>
  <si>
    <t>Проектирование дошкольной образовательной организации на 80 мест в с. Великовечное</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</si>
  <si>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</si>
  <si>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отрасли культуры, сооружений инженерной защиты и берегоукрепления</t>
  </si>
  <si>
    <t>65701S0470</t>
  </si>
  <si>
    <t>Общее образование</t>
  </si>
  <si>
    <t>Проектирование общеобразовательной организации на 550 мест в микрорайоне Северный города Белореченска</t>
  </si>
  <si>
    <t>Подготовка проектно-сметной документации для строительства школы в п.Верхневеденеевском Белореченского района Краснодарского края</t>
  </si>
  <si>
    <t xml:space="preserve">Молодежная политика </t>
  </si>
  <si>
    <t>Муниципальная программа "Дети Кубани"</t>
  </si>
  <si>
    <t>Обеспечение отдыха и оздоровления детей в Краснодарском крае</t>
  </si>
  <si>
    <t>Другие вопросы в области образования</t>
  </si>
  <si>
    <t>Здравоохранение</t>
  </si>
  <si>
    <t>Амбулаторная помощь</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</si>
  <si>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</si>
  <si>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</si>
  <si>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</si>
  <si>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</si>
  <si>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</si>
  <si>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</si>
  <si>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</si>
  <si>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</si>
  <si>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Социальная политика</t>
  </si>
  <si>
    <t>Социальное обеспечение населения</t>
  </si>
  <si>
    <t>Выплата пенсий за выслугу лет лицам, замещавшим муниципальные должности и должности муниципальной службы в органах местного самоуправления</t>
  </si>
  <si>
    <t>Социальное обеспечение и иные выплаты населению</t>
  </si>
  <si>
    <t>300</t>
  </si>
  <si>
    <t>Обеспечение автономными дымовыми пожарными извещателями</t>
  </si>
  <si>
    <t>Охрана семьи и детства</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</si>
  <si>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</si>
  <si>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</si>
  <si>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</si>
  <si>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</si>
  <si>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</si>
  <si>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Капитальные вложения в области жилишного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</si>
  <si>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</si>
  <si>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</si>
  <si>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</si>
  <si>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</si>
  <si>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</si>
  <si>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Физическая культура и спорт</t>
  </si>
  <si>
    <t xml:space="preserve">Физическая культура </t>
  </si>
  <si>
    <t>Капитальные вложения в области физкультуры и спорта</t>
  </si>
  <si>
    <t>Строительство Центра единоборств в г.Белореченске</t>
  </si>
  <si>
    <t>65800S0470</t>
  </si>
  <si>
    <t>65800W0470</t>
  </si>
  <si>
    <t>3.</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</si>
  <si>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</si>
  <si>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</si>
  <si>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06</t>
  </si>
  <si>
    <t>Межбюджетные трансферты общего характера бюджетам субъектов Российской Федерации</t>
  </si>
  <si>
    <t>Дотации на выравнивание бюджетной обеспеченности субъектов Российской Федерации и муниципальных образований</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</si>
  <si>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</si>
  <si>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</si>
  <si>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</si>
  <si>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</si>
  <si>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4.</t>
  </si>
  <si>
    <t>Контрольно-счетная палата  муниципального образования Белореченский район</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</si>
  <si>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</si>
  <si>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5.</t>
  </si>
  <si>
    <t>Управление сельского хозяйства администрации муниципального образования Белореченский район</t>
  </si>
  <si>
    <t>Сельское хозяйство и рыболовство</t>
  </si>
  <si>
    <t>Осуществление отдельных государственных полномочий Краснодарского края по поддержке сельскохозяйственного производства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</si>
  <si>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</si>
  <si>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</si>
  <si>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</si>
  <si>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</si>
  <si>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</si>
  <si>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6.</t>
  </si>
  <si>
    <t>Управление имущественных отношений администрации  муниципального образования Белореченский район</t>
  </si>
  <si>
    <t xml:space="preserve">13 </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</si>
  <si>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</si>
  <si>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Проведение комплексных кадастровых работ</t>
  </si>
  <si>
    <t>72100L5110</t>
  </si>
  <si>
    <t>Организация выполнения комплексных кадастровых работ и утверждения карты-плана территорий</t>
  </si>
  <si>
    <t>72100S3500</t>
  </si>
  <si>
    <t>72100А5110</t>
  </si>
  <si>
    <t>7.</t>
  </si>
  <si>
    <t>Управление образованием администрации муниципального образования Белореченский район</t>
  </si>
  <si>
    <t>Муниципальная программа "Развитие образования"</t>
  </si>
  <si>
    <t>Развитие дошкольного и общего образования детей</t>
  </si>
  <si>
    <t>Осуществление капитального ремонта</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</si>
  <si>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</si>
  <si>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</si>
  <si>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муниципальной целевой программы "Развитие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</si>
  <si>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</si>
  <si>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</si>
  <si>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</si>
  <si>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</si>
  <si>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</si>
  <si>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территорий, прилегающих к зданиям и сооружениям)</t>
  </si>
  <si>
    <t>58100S0100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</si>
  <si>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</si>
  <si>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</si>
  <si>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</si>
  <si>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</si>
  <si>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</si>
  <si>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</si>
  <si>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58101S3410</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</si>
  <si>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</si>
  <si>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</si>
  <si>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</si>
  <si>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</si>
  <si>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</si>
  <si>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</si>
  <si>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</si>
  <si>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</si>
  <si>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спортивного зала МБОУ СОШ №1</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</si>
  <si>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</si>
  <si>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 xml:space="preserve">Дополнительное образование </t>
  </si>
  <si>
    <t>Развитие дополнительного образования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</si>
  <si>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</si>
  <si>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</si>
  <si>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ЦРО и МСКО</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</si>
  <si>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</si>
  <si>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581EB57860</t>
  </si>
  <si>
    <t>Другие мероприятия в области образования</t>
  </si>
  <si>
    <t>Доплаты водителям школьных автобусов</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</si>
  <si>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</si>
  <si>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Участие в профилактике терроризма в части обеспечения инженерно-технической защищенности муниципальных образовательных организаций</t>
  </si>
  <si>
    <t>67100S0460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</si>
  <si>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</si>
  <si>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</si>
  <si>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</si>
  <si>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</si>
  <si>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8.</t>
  </si>
  <si>
    <t>Управление культуры администрации муниципального образования Белореченский район</t>
  </si>
  <si>
    <t>Приобретение муниципальным учреждением движимого имущества</t>
  </si>
  <si>
    <t>Мероприятия и ведомственные целевые программы муниципального образования Белореченский район</t>
  </si>
  <si>
    <t>Культура и кинематография</t>
  </si>
  <si>
    <t>Культура</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</si>
  <si>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</si>
  <si>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</si>
  <si>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Развитие библиотечного обслуживания населения</t>
  </si>
  <si>
    <t>Государственная поддержка отрасли культуры</t>
  </si>
  <si>
    <t>59300L5190</t>
  </si>
  <si>
    <t>Другие вопросы в области культуры, кинематографии</t>
  </si>
  <si>
    <t>Участие в проведении Всероссийского фестиваля-марафона «Песни России»</t>
  </si>
  <si>
    <t>Организация праздничных мероприятий, посвященных годовщине основания станицы Белореченской</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</si>
  <si>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</si>
  <si>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</si>
  <si>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</si>
  <si>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</si>
  <si>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</si>
  <si>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</si>
  <si>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</si>
  <si>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</si>
  <si>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9.</t>
  </si>
  <si>
    <t>Управление по физкультуре и спорту администрации муниципального образования Белореченский район</t>
  </si>
  <si>
    <t>Муниципальная программа "Развитие физической культуры и спорта"</t>
  </si>
  <si>
    <t>Основные мероприятия муниципальной программы</t>
  </si>
  <si>
    <t>Мероприятия в области спорта и физической культуры</t>
  </si>
  <si>
    <t>Реализация мероприятий в области спорта и физической культуры</t>
  </si>
  <si>
    <t>Спорт высших достижений</t>
  </si>
  <si>
    <t xml:space="preserve">Предоставление субсидий бюджетным, автономным учреждениям и иным некоммерческим организациям </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</si>
  <si>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</si>
  <si>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</si>
  <si>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</si>
  <si>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</si>
  <si>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Другие вопросы в области физической культуры и спорта</t>
  </si>
  <si>
    <t xml:space="preserve">Расходы на обеспечение функций органов местного самоуправления </t>
  </si>
  <si>
    <t>10.</t>
  </si>
  <si>
    <t>Управление по делам молодежи администрации  муниципального образования Белореченский район</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</si>
  <si>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</si>
  <si>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</si>
  <si>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</si>
  <si>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</si>
  <si>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</si>
  <si>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</si>
  <si>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Содействие трудоустройству молодых граждан</t>
  </si>
  <si>
    <t>Организация временного трудоустройства несовершеннолетних граждан в возрасте от 14 до 18 лет</t>
  </si>
  <si>
    <t>11.</t>
  </si>
  <si>
    <t>Управление по вопросам семьи и детству администрации  муниципального образования Белореченский район</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</si>
  <si>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</si>
  <si>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</si>
  <si>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</si>
  <si>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</si>
  <si>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</si>
  <si>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</si>
  <si>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</si>
  <si>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</si>
  <si>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Другие вопросы в области социальной политики</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</si>
  <si>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</si>
  <si>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</si>
  <si>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</si>
  <si>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Начальник финансового управления</t>
  </si>
  <si>
    <t>администрации муниципального образования</t>
  </si>
  <si>
    <t>Белореченский район</t>
  </si>
  <si>
    <t>Е.А. Греков</t>
  </si>
</sst>
</file>

<file path=xl/styles.xml><?xml version="1.0" encoding="utf-8"?>
<style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4="http://schemas.microsoft.com/office/spreadsheetml/2009/9/main" xmlns:xdr="http://schemas.openxmlformats.org/drawingml/2006/spreadsheetDrawing" xmlns:xm="http://schemas.microsoft.com/office/excel/2006/main" mc:Ignorable="co co-ooxml w14 x14 w15">
  <numFmts>
    <numFmt co:extendedFormatCode="General" formatCode="General" numFmtId="1000"/>
    <numFmt co:extendedFormatCode="#,##0.0" formatCode="#,##0.0" numFmtId="1001"/>
    <numFmt co:extendedFormatCode="#,##0000000000" formatCode="#,##0000000000" numFmtId="1002"/>
    <numFmt co:extendedFormatCode="#,##0.00" formatCode="#,##0.00" numFmtId="1003"/>
    <numFmt co:extendedFormatCode="@" formatCode="@" numFmtId="1004"/>
    <numFmt co:extendedFormatCode="0000000" formatCode="0000000" numFmtId="1005"/>
    <numFmt co:extendedFormatCode="0" formatCode="0" numFmtId="1006"/>
    <numFmt co:extendedFormatCode="dd/mm/yy" formatCode="dd/mm/yy" numFmtId="1007"/>
    <numFmt co:extendedFormatCode="#,##0.00;[red]-#,##0.00;0.00" formatCode="#,##0.00;[red]-#,##0.00;0.00" numFmtId="1008"/>
  </numFmts>
  <fonts count="13">
    <font>
      <name val="Calibri"/>
      <sz val="11"/>
    </font>
    <font>
      <name val="Arial Cyr"/>
      <sz val="10"/>
    </font>
    <font>
      <name val="Times New Roman"/>
      <color rgb="000000" tint="0"/>
      <sz val="12"/>
    </font>
    <font>
      <name val="Times New Roman"/>
      <color rgb="000000" tint="0"/>
      <sz val="14"/>
    </font>
    <font>
      <name val="Times New Roman"/>
      <b val="true"/>
      <color rgb="BA131A" tint="0"/>
      <sz val="12"/>
    </font>
    <font>
      <name val="Arial Cyr"/>
      <color rgb="000000" tint="0"/>
      <sz val="10"/>
    </font>
    <font>
      <name val="Times New Roman"/>
      <b val="true"/>
      <color rgb="BA131A" tint="0"/>
      <sz val="14"/>
    </font>
    <font>
      <name val="Times New Roman"/>
      <b val="true"/>
      <color rgb="000000" tint="0"/>
      <sz val="12"/>
    </font>
    <font>
      <name val="Times New Roman"/>
      <b val="true"/>
      <color rgb="000000" tint="0"/>
      <sz val="14"/>
    </font>
    <font>
      <name val="Times New Roman"/>
      <sz val="14"/>
    </font>
    <font>
      <name val="Times New Roman"/>
      <b val="true"/>
      <color rgb="000000" tint="0"/>
      <sz val="12"/>
      <u val="single"/>
    </font>
    <font>
      <name val="Times New Roman"/>
      <b val="true"/>
      <color rgb="BA131A" tint="0"/>
      <sz val="12"/>
      <u val="single"/>
    </font>
    <font>
      <name val="Arial Cyr"/>
      <b val="true"/>
      <color rgb="000000" tint="0"/>
      <sz val="10"/>
    </font>
  </fonts>
  <fills count="2">
    <fill>
      <patternFill patternType="none"/>
    </fill>
    <fill>
      <patternFill patternType="gray125"/>
    </fill>
  </fills>
  <borders count="7">
    <border>
      <left style="none"/>
      <right style="none"/>
      <top style="none"/>
      <bottom style="none"/>
      <diagonal style="none"/>
    </border>
    <border>
      <left style="none"/>
      <right style="none"/>
      <top style="none"/>
      <bottom style="thin">
        <color rgb="000000" tint="0"/>
      </bottom>
    </border>
    <border>
      <left style="thin">
        <color rgb="000000" tint="0"/>
      </left>
      <right style="thin">
        <color rgb="000000" tint="0"/>
      </right>
      <top style="thin">
        <color rgb="000000" tint="0"/>
      </top>
      <bottom style="thin">
        <color rgb="000000" tint="0"/>
      </bottom>
    </border>
    <border>
      <top style="thin">
        <color rgb="000000" tint="0"/>
      </top>
      <bottom style="thin">
        <color rgb="000000" tint="0"/>
      </bottom>
    </border>
    <border>
      <right style="thin">
        <color rgb="000000" tint="0"/>
      </right>
      <top style="thin">
        <color rgb="000000" tint="0"/>
      </top>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rder>
  </borders>
  <cellStyleXfs count="1">
    <xf applyAlignment="true" applyFont="true" applyNumberFormat="true" borderId="0" fillId="0" fontId="1" numFmtId="1000" quotePrefix="false">
      <alignment horizontal="general" shrinkToFit="false" textRotation="0" vertical="bottom" wrapText="false"/>
    </xf>
  </cellStyleXfs>
  <cellXfs count="99">
    <xf applyAlignment="true" applyFont="true" applyNumberFormat="true" borderId="0" fillId="0" fontId="1" numFmtId="1000" quotePrefix="false">
      <alignment horizontal="general" shrinkToFit="false" textRotation="0" vertical="bottom" wrapText="false"/>
    </xf>
    <xf applyAlignment="true" applyFont="true" applyNumberFormat="true" borderId="0" fillId="0" fontId="2" numFmtId="1000" quotePrefix="false">
      <alignment horizontal="center" shrinkToFit="false" textRotation="0" vertical="top" wrapText="false"/>
    </xf>
    <xf applyAlignment="true" applyFont="true" applyNumberFormat="true" borderId="0" fillId="0" fontId="3" numFmtId="1000" quotePrefix="false">
      <alignment horizontal="left" indent="0" textRotation="0" vertical="top" wrapText="true"/>
    </xf>
    <xf applyAlignment="true" applyFont="true" applyNumberFormat="true" borderId="0" fillId="0" fontId="2" numFmtId="1000" quotePrefix="false">
      <alignment horizontal="center" shrinkToFit="false" textRotation="0" vertical="bottom" wrapText="false"/>
    </xf>
    <xf applyAlignment="true" applyFont="true" applyNumberFormat="true" borderId="0" fillId="0" fontId="2" numFmtId="1001" quotePrefix="false">
      <alignment horizontal="center" textRotation="0" vertical="bottom" wrapText="true"/>
    </xf>
    <xf applyAlignment="true" applyFont="true" applyNumberFormat="true" borderId="0" fillId="0" fontId="2" numFmtId="1000" quotePrefix="false">
      <alignment horizontal="general" shrinkToFit="false" textRotation="0" vertical="bottom" wrapText="false"/>
    </xf>
    <xf applyAlignment="true" applyFont="true" applyNumberFormat="true" borderId="0" fillId="0" fontId="2" numFmtId="1002" quotePrefix="false">
      <alignment horizontal="right" indent="0" shrinkToFit="false" textRotation="0" vertical="bottom" wrapText="false"/>
    </xf>
    <xf applyAlignment="true" applyFont="true" applyNumberFormat="true" borderId="0" fillId="0" fontId="2" numFmtId="1003" quotePrefix="false">
      <alignment horizontal="general" shrinkToFit="false" textRotation="0" vertical="bottom" wrapText="false"/>
    </xf>
    <xf applyAlignment="true" applyFont="true" applyNumberFormat="true" borderId="0" fillId="0" fontId="2" numFmtId="1000" quotePrefix="false">
      <alignment horizontal="general" shrinkToFit="false" textRotation="0" vertical="top" wrapText="false"/>
    </xf>
    <xf applyAlignment="true" applyFont="true" applyNumberFormat="true" borderId="0" fillId="0" fontId="4" numFmtId="1000" quotePrefix="false">
      <alignment horizontal="general" shrinkToFit="false" textRotation="0" vertical="top" wrapText="false"/>
    </xf>
    <xf applyAlignment="true" applyFont="true" applyNumberFormat="true" borderId="0" fillId="0" fontId="5" numFmtId="1000" quotePrefix="false">
      <alignment horizontal="general" shrinkToFit="false" textRotation="0" vertical="bottom" wrapText="false"/>
    </xf>
    <xf applyAlignment="true" applyFont="true" applyNumberFormat="true" borderId="0" fillId="0" fontId="3" numFmtId="1000" quotePrefix="false">
      <alignment horizontal="center" shrinkToFit="false" textRotation="0" vertical="bottom" wrapText="false"/>
    </xf>
    <xf applyAlignment="true" applyFont="true" applyNumberFormat="true" borderId="0" fillId="0" fontId="3" numFmtId="1000" quotePrefix="false">
      <alignment horizontal="general" shrinkToFit="false" textRotation="0" vertical="bottom" wrapText="false"/>
    </xf>
    <xf applyAlignment="true" applyFont="true" applyNumberFormat="true" borderId="0" fillId="0" fontId="5" numFmtId="1002" quotePrefix="false">
      <alignment horizontal="right" indent="0" shrinkToFit="false" textRotation="0" vertical="bottom" wrapText="false"/>
    </xf>
    <xf applyAlignment="true" applyFont="true" applyNumberFormat="true" borderId="0" fillId="0" fontId="3" numFmtId="1000" quotePrefix="false">
      <alignment horizontal="left" indent="0" shrinkToFit="false" textRotation="0" vertical="center" wrapText="false"/>
    </xf>
    <xf applyAlignment="true" applyFont="true" applyNumberFormat="true" borderId="0" fillId="0" fontId="3" numFmtId="1000" quotePrefix="false">
      <alignment horizontal="left" indent="0" shrinkToFit="false" textRotation="0" vertical="center" wrapText="false"/>
    </xf>
    <xf applyAlignment="true" applyFont="true" applyNumberFormat="true" borderId="0" fillId="0" fontId="2" numFmtId="1000" quotePrefix="false">
      <alignment horizontal="left" indent="0" shrinkToFit="false" textRotation="0" vertical="bottom" wrapText="false"/>
    </xf>
    <xf applyAlignment="true" applyFont="true" applyNumberFormat="true" borderId="0" fillId="0" fontId="2" numFmtId="1000" quotePrefix="false">
      <alignment horizontal="left" indent="0" shrinkToFit="false" textRotation="0" vertical="top" wrapText="false"/>
    </xf>
    <xf applyAlignment="true" applyFont="true" applyNumberFormat="true" borderId="0" fillId="0" fontId="3" numFmtId="1000" quotePrefix="false">
      <alignment horizontal="left" indent="0" shrinkToFit="false" textRotation="0" vertical="bottom" wrapText="false"/>
    </xf>
    <xf applyAlignment="true" applyFont="true" applyNumberFormat="true" borderId="0" fillId="0" fontId="3" numFmtId="1000" quotePrefix="false">
      <alignment horizontal="left" indent="0" textRotation="0" vertical="center" wrapText="true"/>
    </xf>
    <xf applyAlignment="true" applyFont="true" applyNumberFormat="true" borderId="0" fillId="0" fontId="3" numFmtId="1000" quotePrefix="false">
      <alignment horizontal="left" indent="0" textRotation="0" vertical="center" wrapText="true"/>
    </xf>
    <xf applyAlignment="true" applyFont="true" applyNumberFormat="true" borderId="0" fillId="0" fontId="3" numFmtId="1000" quotePrefix="false">
      <alignment horizontal="left" indent="0" textRotation="0" vertical="center" wrapText="true"/>
    </xf>
    <xf applyAlignment="true" applyFont="true" applyNumberFormat="true" borderId="0" fillId="0" fontId="6" numFmtId="1000" quotePrefix="false">
      <alignment horizontal="left" indent="0" textRotation="0" vertical="top" wrapText="true"/>
    </xf>
    <xf applyAlignment="true" applyFont="true" applyNumberFormat="true" borderId="0" fillId="0" fontId="7" numFmtId="1000" quotePrefix="false">
      <alignment horizontal="general" shrinkToFit="false" textRotation="0" vertical="bottom" wrapText="false"/>
    </xf>
    <xf applyAlignment="true" applyFont="true" applyNumberFormat="true" borderId="0" fillId="0" fontId="7" numFmtId="1000" quotePrefix="false">
      <alignment horizontal="center" shrinkToFit="false" textRotation="0" vertical="top" wrapText="false"/>
    </xf>
    <xf applyAlignment="true" applyFont="true" applyNumberFormat="true" borderId="0" fillId="0" fontId="3" numFmtId="1000" quotePrefix="false">
      <alignment horizontal="center" textRotation="0" vertical="center" wrapText="true"/>
    </xf>
    <xf applyAlignment="true" applyFont="true" applyNumberFormat="true" borderId="0" fillId="0" fontId="3" numFmtId="1000" quotePrefix="false">
      <alignment horizontal="center" textRotation="0" vertical="center" wrapText="true"/>
    </xf>
    <xf applyAlignment="true" applyFont="true" applyNumberFormat="true" borderId="0" fillId="0" fontId="3" numFmtId="1000" quotePrefix="false">
      <alignment horizontal="center" textRotation="0" vertical="center" wrapText="true"/>
    </xf>
    <xf applyAlignment="true" applyFont="true" applyNumberFormat="true" borderId="0" fillId="0" fontId="3" numFmtId="1000" quotePrefix="false">
      <alignment horizontal="center" textRotation="0" vertical="center" wrapText="true"/>
    </xf>
    <xf applyAlignment="true" applyFont="true" applyNumberFormat="true" borderId="0" fillId="0" fontId="3" numFmtId="1000" quotePrefix="false">
      <alignment horizontal="center" textRotation="0" vertical="top" wrapText="true"/>
    </xf>
    <xf applyAlignment="true" applyFont="true" applyNumberFormat="true" borderId="0" fillId="0" fontId="6" numFmtId="1000" quotePrefix="false">
      <alignment horizontal="center" textRotation="0" vertical="top" wrapText="true"/>
    </xf>
    <xf applyAlignment="true" applyFont="true" applyNumberFormat="true" borderId="0" fillId="0" fontId="8" numFmtId="1004" quotePrefix="false">
      <alignment horizontal="center" textRotation="0" vertical="top" wrapText="true"/>
    </xf>
    <xf applyAlignment="true" applyFont="true" applyNumberFormat="true" borderId="0" fillId="0" fontId="3" numFmtId="1005" quotePrefix="false">
      <alignment horizontal="general" textRotation="0" vertical="bottom" wrapText="true"/>
    </xf>
    <xf applyAlignment="true" applyFont="true" applyNumberFormat="true" borderId="0" fillId="0" fontId="3" numFmtId="1000" quotePrefix="false">
      <alignment horizontal="center" textRotation="0" vertical="bottom" wrapText="true"/>
    </xf>
    <xf applyAlignment="true" applyFont="true" applyNumberFormat="true" borderId="0" fillId="0" fontId="3" numFmtId="1004" quotePrefix="false">
      <alignment horizontal="center" shrinkToFit="false" textRotation="0" vertical="bottom" wrapText="false"/>
    </xf>
    <xf applyAlignment="true" applyFont="true" applyNumberFormat="true" borderId="0" fillId="0" fontId="3" numFmtId="1002" quotePrefix="false">
      <alignment horizontal="right" indent="0" shrinkToFit="false" textRotation="0" vertical="bottom" wrapText="false"/>
    </xf>
    <xf applyAlignment="true" applyFont="true" applyNumberFormat="true" borderId="0" fillId="0" fontId="3" numFmtId="1006" quotePrefix="false">
      <alignment horizontal="general" shrinkToFit="false" textRotation="0" vertical="bottom" wrapText="false"/>
    </xf>
    <xf applyAlignment="true" applyBorder="true" applyFont="true" applyNumberFormat="true" borderId="1" fillId="0" fontId="9" numFmtId="1000" quotePrefix="false">
      <alignment horizontal="right" indent="0" shrinkToFit="false" textRotation="0" vertical="bottom" wrapText="false"/>
    </xf>
    <xf applyAlignment="true" applyBorder="true" applyFont="true" applyNumberFormat="true" borderId="2" fillId="0" fontId="7" numFmtId="1004" quotePrefix="false">
      <alignment horizontal="center" textRotation="0" vertical="top" wrapText="true"/>
    </xf>
    <xf applyAlignment="true" applyBorder="true" applyFont="true" applyNumberFormat="true" borderId="2" fillId="0" fontId="2" numFmtId="1005" quotePrefix="false">
      <alignment horizontal="center" textRotation="0" vertical="top" wrapText="true"/>
    </xf>
    <xf applyAlignment="true" applyBorder="true" applyFont="true" applyNumberFormat="true" borderId="2" fillId="0" fontId="2" numFmtId="1000" quotePrefix="false">
      <alignment horizontal="center" textRotation="0" vertical="top" wrapText="true"/>
    </xf>
    <xf applyAlignment="true" applyBorder="true" applyFont="true" applyNumberFormat="true" borderId="3" fillId="0" fontId="2" numFmtId="1000" quotePrefix="false">
      <alignment horizontal="center" textRotation="0" vertical="top" wrapText="true"/>
    </xf>
    <xf applyAlignment="true" applyBorder="true" applyFont="true" applyNumberFormat="true" borderId="4" fillId="0" fontId="2" numFmtId="1000" quotePrefix="false">
      <alignment horizontal="center" textRotation="0" vertical="top" wrapText="true"/>
    </xf>
    <xf applyAlignment="true" applyBorder="true" applyFont="true" applyNumberFormat="true" borderId="2" fillId="0" fontId="3" numFmtId="1004" quotePrefix="false">
      <alignment horizontal="center" shrinkToFit="false" textRotation="0" vertical="center" wrapText="false"/>
    </xf>
    <xf applyAlignment="true" applyBorder="true" applyFont="true" applyNumberFormat="true" borderId="2" fillId="0" fontId="2" numFmtId="1007" quotePrefix="false">
      <alignment horizontal="center" textRotation="0" vertical="center" wrapText="true"/>
    </xf>
    <xf applyAlignment="true" applyBorder="true" applyFont="true" applyNumberFormat="true" borderId="2" fillId="0" fontId="10" numFmtId="1007" quotePrefix="false">
      <alignment horizontal="center" textRotation="0" vertical="center" wrapText="true"/>
    </xf>
    <xf applyAlignment="true" applyBorder="true" applyFont="true" applyNumberFormat="true" borderId="2" fillId="0" fontId="11" numFmtId="1000" quotePrefix="false">
      <alignment horizontal="center" textRotation="0" vertical="top" wrapText="true"/>
    </xf>
    <xf applyAlignment="true" applyBorder="true" applyFont="true" applyNumberFormat="true" borderId="5" fillId="0" fontId="7" numFmtId="1004" quotePrefix="false">
      <alignment horizontal="center" textRotation="0" vertical="top" wrapText="true"/>
    </xf>
    <xf applyAlignment="true" applyBorder="true" applyFont="true" applyNumberFormat="true" borderId="5" fillId="0" fontId="2" numFmtId="1005" quotePrefix="false">
      <alignment horizontal="center" textRotation="0" vertical="top" wrapText="true"/>
    </xf>
    <xf applyAlignment="true" applyBorder="true" applyFont="true" applyNumberFormat="true" borderId="2" fillId="0" fontId="2" numFmtId="1004" quotePrefix="false">
      <alignment horizontal="center" textRotation="0" vertical="top" wrapText="true"/>
    </xf>
    <xf applyAlignment="true" applyBorder="true" applyFont="true" applyNumberFormat="true" borderId="2" fillId="0" fontId="2" numFmtId="1002" quotePrefix="false">
      <alignment horizontal="right" indent="0" textRotation="0" vertical="top" wrapText="true"/>
    </xf>
    <xf applyAlignment="true" applyBorder="true" applyFont="true" applyNumberFormat="true" borderId="2" fillId="0" fontId="2" numFmtId="1006" quotePrefix="false">
      <alignment horizontal="center" textRotation="0" vertical="top" wrapText="true"/>
    </xf>
    <xf applyAlignment="true" applyBorder="true" applyFont="true" applyNumberFormat="true" borderId="5" fillId="0" fontId="3" numFmtId="1004" quotePrefix="false">
      <alignment horizontal="center" shrinkToFit="false" textRotation="0" vertical="center" wrapText="false"/>
    </xf>
    <xf applyAlignment="true" applyBorder="true" applyFont="true" applyNumberFormat="true" borderId="5" fillId="0" fontId="2" numFmtId="1007" quotePrefix="false">
      <alignment horizontal="center" textRotation="0" vertical="center" wrapText="true"/>
    </xf>
    <xf applyAlignment="true" applyBorder="true" applyFont="true" applyNumberFormat="true" borderId="6" fillId="0" fontId="10" numFmtId="1007" quotePrefix="false">
      <alignment horizontal="center" textRotation="0" vertical="center" wrapText="true"/>
    </xf>
    <xf applyAlignment="true" applyBorder="true" applyFont="true" applyNumberFormat="true" borderId="6" fillId="0" fontId="11" numFmtId="1000" quotePrefix="false">
      <alignment horizontal="center" textRotation="0" vertical="top" wrapText="true"/>
    </xf>
    <xf applyAlignment="true" applyBorder="true" applyFont="true" applyNumberFormat="true" borderId="2" fillId="0" fontId="2" numFmtId="1000" quotePrefix="false">
      <alignment horizontal="center" textRotation="0" vertical="center" wrapText="true"/>
    </xf>
    <xf applyAlignment="true" applyBorder="true" applyFont="true" applyNumberFormat="true" borderId="2" fillId="0" fontId="2" numFmtId="1002" quotePrefix="false">
      <alignment horizontal="center" textRotation="0" vertical="center" wrapText="true"/>
    </xf>
    <xf applyAlignment="true" applyBorder="true" applyFont="true" applyNumberFormat="true" borderId="2" fillId="0" fontId="2" numFmtId="1004" quotePrefix="false">
      <alignment horizontal="center" textRotation="0" vertical="center" wrapText="true"/>
    </xf>
    <xf applyAlignment="true" applyBorder="true" applyFont="true" applyNumberFormat="true" borderId="2" fillId="0" fontId="2" numFmtId="1004" quotePrefix="false">
      <alignment horizontal="center" shrinkToFit="false" textRotation="0" vertical="center" wrapText="false"/>
    </xf>
    <xf applyAlignment="true" applyBorder="true" applyFont="true" applyNumberFormat="true" borderId="5" fillId="0" fontId="10" numFmtId="1007" quotePrefix="false">
      <alignment horizontal="center" textRotation="0" vertical="center" wrapText="true"/>
    </xf>
    <xf applyAlignment="true" applyBorder="true" applyFont="true" applyNumberFormat="true" borderId="5" fillId="0" fontId="11" numFmtId="1000" quotePrefix="false">
      <alignment horizontal="center" textRotation="0" vertical="top" wrapText="true"/>
    </xf>
    <xf applyAlignment="true" applyFont="true" applyNumberFormat="true" borderId="0" fillId="0" fontId="8" numFmtId="1000" quotePrefix="false">
      <alignment horizontal="center" textRotation="0" vertical="top" wrapText="true"/>
    </xf>
    <xf applyAlignment="true" applyFont="true" applyNumberFormat="true" borderId="0" fillId="0" fontId="8" numFmtId="1000" quotePrefix="false">
      <alignment horizontal="left" indent="0" textRotation="0" vertical="bottom" wrapText="true"/>
    </xf>
    <xf applyAlignment="true" applyFont="true" applyNumberFormat="true" borderId="0" fillId="0" fontId="8" numFmtId="1002" quotePrefix="false">
      <alignment horizontal="right" indent="0" textRotation="0" vertical="top" wrapText="true"/>
    </xf>
    <xf applyAlignment="true" applyFont="true" applyNumberFormat="true" borderId="0" fillId="0" fontId="8" numFmtId="1003" quotePrefix="false">
      <alignment horizontal="general" shrinkToFit="false" textRotation="0" vertical="top" wrapText="false"/>
    </xf>
    <xf applyAlignment="true" applyFont="true" applyNumberFormat="true" borderId="0" fillId="0" fontId="8" numFmtId="1003" quotePrefix="false">
      <alignment horizontal="general" shrinkToFit="false" textRotation="0" vertical="bottom" wrapText="false"/>
    </xf>
    <xf applyAlignment="true" applyFont="true" applyNumberFormat="true" borderId="0" fillId="0" fontId="6" numFmtId="1003" quotePrefix="false">
      <alignment horizontal="general" shrinkToFit="false" textRotation="0" vertical="top" wrapText="false"/>
    </xf>
    <xf applyAlignment="true" applyFont="true" applyNumberFormat="true" borderId="0" fillId="0" fontId="12" numFmtId="1000" quotePrefix="false">
      <alignment horizontal="general" shrinkToFit="false" textRotation="0" vertical="bottom" wrapText="false"/>
    </xf>
    <xf applyAlignment="true" applyFont="true" applyNumberFormat="true" borderId="0" fillId="0" fontId="8" numFmtId="1000" quotePrefix="false">
      <alignment horizontal="general" shrinkToFit="false" textRotation="0" vertical="bottom" wrapText="false"/>
    </xf>
    <xf applyAlignment="true" applyFont="true" applyNumberFormat="true" borderId="0" fillId="0" fontId="8" numFmtId="1000" quotePrefix="false">
      <alignment horizontal="center" shrinkToFit="false" textRotation="0" vertical="top" wrapText="false"/>
    </xf>
    <xf applyAlignment="true" applyFont="true" applyNumberFormat="true" borderId="0" fillId="0" fontId="8" numFmtId="1000" quotePrefix="false">
      <alignment horizontal="left" indent="0" textRotation="0" vertical="top" wrapText="true"/>
    </xf>
    <xf applyAlignment="true" applyFont="true" applyNumberFormat="true" borderId="0" fillId="0" fontId="3" numFmtId="1000" quotePrefix="false">
      <alignment horizontal="center" shrinkToFit="false" textRotation="0" vertical="top" wrapText="false"/>
    </xf>
    <xf applyAlignment="true" applyFont="true" applyNumberFormat="true" borderId="0" fillId="0" fontId="3" numFmtId="1004" quotePrefix="false">
      <alignment horizontal="center" textRotation="0" vertical="top" wrapText="true"/>
    </xf>
    <xf applyAlignment="true" applyFont="true" applyNumberFormat="true" borderId="0" fillId="0" fontId="3" numFmtId="1002" quotePrefix="false">
      <alignment horizontal="right" indent="0" textRotation="0" vertical="top" wrapText="true"/>
    </xf>
    <xf applyAlignment="true" applyFont="true" applyNumberFormat="true" borderId="0" fillId="0" fontId="3" numFmtId="1003" quotePrefix="false">
      <alignment horizontal="general" shrinkToFit="false" textRotation="0" vertical="top" wrapText="false"/>
    </xf>
    <xf applyAlignment="true" applyFont="true" applyNumberFormat="true" borderId="0" fillId="0" fontId="3" numFmtId="1003" quotePrefix="false">
      <alignment horizontal="general" shrinkToFit="false" textRotation="0" vertical="bottom" wrapText="false"/>
    </xf>
    <xf applyAlignment="true" applyFont="true" applyNumberFormat="true" borderId="0" fillId="0" fontId="3" numFmtId="1000" quotePrefix="false">
      <alignment horizontal="left" indent="0" textRotation="0" vertical="bottom" wrapText="true"/>
    </xf>
    <xf applyAlignment="true" applyFont="true" applyNumberFormat="true" borderId="0" fillId="0" fontId="3" numFmtId="1004" quotePrefix="false">
      <alignment horizontal="center" shrinkToFit="false" textRotation="0" vertical="top" wrapText="false"/>
    </xf>
    <xf applyAlignment="true" applyFont="true" applyNumberFormat="true" borderId="0" fillId="0" fontId="3" numFmtId="1000" quotePrefix="false">
      <alignment horizontal="left" indent="0" shrinkToFit="false" textRotation="0" vertical="top" wrapText="false"/>
    </xf>
    <xf applyAlignment="true" applyFont="true" applyNumberFormat="true" borderId="0" fillId="0" fontId="8" numFmtId="1004" quotePrefix="false">
      <alignment horizontal="center" shrinkToFit="false" textRotation="0" vertical="top" wrapText="false"/>
    </xf>
    <xf applyAlignment="true" applyFont="true" applyNumberFormat="true" borderId="0" fillId="0" fontId="8" numFmtId="1000" quotePrefix="false">
      <alignment horizontal="left" indent="0" shrinkToFit="false" textRotation="0" vertical="top" wrapText="false"/>
    </xf>
    <xf applyAlignment="true" applyFont="true" applyNumberFormat="true" borderId="0" fillId="0" fontId="3" numFmtId="1005" quotePrefix="false">
      <alignment horizontal="left" indent="0" textRotation="0" vertical="top" wrapText="true"/>
    </xf>
    <xf applyAlignment="true" applyFont="true" applyNumberFormat="true" borderId="0" fillId="0" fontId="3" numFmtId="1008" quotePrefix="false">
      <alignment horizontal="left" indent="0" textRotation="0" vertical="top" wrapText="true"/>
    </xf>
    <xf applyAlignment="true" applyFont="true" applyNumberFormat="true" borderId="0" fillId="0" fontId="3" numFmtId="1006" quotePrefix="false">
      <alignment horizontal="center" shrinkToFit="false" textRotation="0" vertical="top" wrapText="false"/>
    </xf>
    <xf applyAlignment="true" applyFont="true" applyNumberFormat="true" borderId="0" fillId="0" fontId="3" numFmtId="1004" quotePrefix="false">
      <alignment horizontal="left" indent="0" textRotation="0" vertical="top" wrapText="true"/>
    </xf>
    <xf applyAlignment="true" applyFont="true" applyNumberFormat="true" borderId="0" fillId="0" fontId="3" numFmtId="1000" quotePrefix="false">
      <alignment horizontal="general" textRotation="0" vertical="bottom" wrapText="true"/>
    </xf>
    <xf applyAlignment="true" applyFont="true" applyNumberFormat="true" borderId="0" fillId="0" fontId="3" numFmtId="1005" quotePrefix="false">
      <alignment horizontal="left" indent="0" textRotation="0" vertical="bottom" wrapText="true"/>
    </xf>
    <xf applyAlignment="true" applyFont="true" applyNumberFormat="true" borderId="0" fillId="0" fontId="3" numFmtId="1000" quotePrefix="false">
      <alignment horizontal="general" textRotation="0" vertical="top" wrapText="true"/>
    </xf>
    <xf applyAlignment="true" applyFont="true" applyNumberFormat="true" borderId="0" fillId="0" fontId="3" numFmtId="1006" quotePrefix="false">
      <alignment horizontal="center" shrinkToFit="false" textRotation="0" vertical="bottom" wrapText="false"/>
    </xf>
    <xf applyAlignment="true" applyFont="true" applyNumberFormat="true" borderId="0" fillId="0" fontId="9" numFmtId="1000" quotePrefix="false">
      <alignment horizontal="general" shrinkToFit="false" textRotation="0" vertical="bottom" wrapText="false"/>
    </xf>
    <xf applyAlignment="true" applyFont="true" applyNumberFormat="true" borderId="0" fillId="0" fontId="9" numFmtId="1000" quotePrefix="false">
      <alignment horizontal="left" indent="0" textRotation="0" vertical="bottom" wrapText="true"/>
    </xf>
    <xf applyAlignment="true" applyFont="true" applyNumberFormat="true" borderId="0" fillId="0" fontId="3" numFmtId="1000" quotePrefix="false">
      <alignment horizontal="general" shrinkToFit="false" textRotation="0" vertical="top" wrapText="false"/>
    </xf>
    <xf applyAlignment="true" applyFont="true" applyNumberFormat="true" borderId="0" fillId="0" fontId="6" numFmtId="1000" quotePrefix="false">
      <alignment horizontal="general" shrinkToFit="false" textRotation="0" vertical="top" wrapText="false"/>
    </xf>
    <xf applyAlignment="true" applyFont="true" applyNumberFormat="true" borderId="0" fillId="0" fontId="9" numFmtId="1000" quotePrefix="false">
      <alignment horizontal="left" indent="0" textRotation="0" vertical="bottom" wrapText="true"/>
    </xf>
    <xf applyAlignment="true" applyFont="true" applyNumberFormat="true" borderId="0" fillId="0" fontId="9" numFmtId="1000" quotePrefix="false">
      <alignment horizontal="left" indent="0" textRotation="0" vertical="bottom" wrapText="true"/>
    </xf>
    <xf applyAlignment="true" applyFont="true" applyNumberFormat="true" borderId="0" fillId="0" fontId="9" numFmtId="1000" quotePrefix="false">
      <alignment horizontal="center" shrinkToFit="false" textRotation="0" vertical="center" wrapText="false"/>
    </xf>
    <xf applyAlignment="true" applyFont="true" applyNumberFormat="true" borderId="0" fillId="0" fontId="9" numFmtId="1000" quotePrefix="false">
      <alignment horizontal="center" shrinkToFit="false" textRotation="0" vertical="center" wrapText="false"/>
    </xf>
    <xf applyAlignment="true" applyFont="true" applyNumberFormat="true" borderId="0" fillId="0" fontId="9" numFmtId="1000" quotePrefix="false">
      <alignment horizontal="center" shrinkToFit="false" textRotation="0" vertical="center" wrapText="false"/>
    </xf>
  </cellXfs>
  <cellStyles count="1">
    <cellStyle builtinId="0" name="Normal" xfId="0"/>
  </cellStyles>
  <dxfs count="0"/>
  <tableStyles count="0" defaultPivotStyle="PivotStyleMedium4" defaultTableStyle="TableStyleMedium9"/>
</styleSheet>
</file>

<file path=xl/_rels/workbook.xml.rels><?xml version="1.0" encoding="UTF-8" standalone="no" ?>
<Relationships xmlns="http://schemas.openxmlformats.org/package/2006/relationships">
  <Relationship Id="rId4" Target="theme/theme1.xml" Type="http://schemas.openxmlformats.org/officeDocument/2006/relationships/theme"/>
  <Relationship Id="rId3" Target="styles.xml" Type="http://schemas.openxmlformats.org/officeDocument/2006/relationships/styles"/>
  <Relationship Id="rId2" Target="sharedStrings.xml" Type="http://schemas.openxmlformats.org/officeDocument/2006/relationships/sharedStrings"/>
  <Relationship Id="rId1" Target="worksheets/sheet1.xml" Type="http://schemas.openxmlformats.org/officeDocument/2006/relationships/worksheet"/>
</Relationships>

</file>

<file path=xl/theme/theme1.xml><?xml version="1.0" encoding="utf-8"?>
<a:theme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4="http://schemas.microsoft.com/office/spreadsheetml/2009/9/main" xmlns:xdr="http://schemas.openxmlformats.org/drawingml/2006/spreadsheetDrawing" xmlns:xm="http://schemas.microsoft.com/office/exce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XO Thames"/>
        <a:ea typeface=""/>
        <a:cs typeface=""/>
      </a:majorFont>
      <a:minorFont>
        <a:latin typeface="XO Thames"/>
        <a:ea typeface=""/>
        <a:cs typeface=""/>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a:solidFill>
            <a:schemeClr val="phClr">
              <a:shade val="95000"/>
              <a:satMod val="105000"/>
            </a:schemeClr>
          </a:solidFill>
        </a:ln>
        <a:ln>
          <a:solidFill>
            <a:schemeClr val="phClr"/>
          </a:solidFill>
        </a:ln>
        <a:ln>
          <a:solidFill>
            <a:schemeClr val="phClr"/>
          </a:solidFill>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theme>
</file>

<file path=xl/worksheets/sheet1.xml><?xml version="1.0" encoding="utf-8"?>
<work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4="http://schemas.microsoft.com/office/spreadsheetml/2009/9/main" xmlns:xdr="http://schemas.openxmlformats.org/drawingml/2006/spreadsheetDrawing" xmlns:xm="http://schemas.microsoft.com/office/excel/2006/main" mc:Ignorable="co co-ooxml w14 x14 w15">
  <sheetPr>
    <outlinePr summaryBelow="true" summaryRight="true"/>
  </sheetPr>
  <dimension ref="A1:AMJ702"/>
  <sheetViews>
    <sheetView showZeros="true" workbookViewId="0"/>
  </sheetViews>
  <sheetFormatPr baseColWidth="8" customHeight="false" defaultColWidth="7.10219515112207" defaultRowHeight="17.3500003814697" zeroHeight="false"/>
  <cols>
    <col customWidth="true" hidden="true" max="1" min="1" outlineLevel="0" style="1" width="0.394609215124742"/>
    <col customWidth="true" hidden="false" max="2" min="2" outlineLevel="0" style="1" width="4.44921876519852"/>
    <col customWidth="true" hidden="false" max="3" min="3" outlineLevel="0" style="2" width="73.5452924688738"/>
    <col customWidth="true" hidden="false" max="4" min="4" outlineLevel="0" style="3" width="8.06975871996687"/>
    <col customWidth="true" hidden="false" max="5" min="5" outlineLevel="0" style="4" width="4.44921876519852"/>
    <col customWidth="true" hidden="false" max="6" min="6" outlineLevel="0" style="5" width="5.02140239779529"/>
    <col customWidth="true" hidden="false" max="7" min="7" outlineLevel="0" style="6" width="17.5206496928703"/>
    <col bestFit="true" customWidth="true" hidden="false" max="8" min="8" outlineLevel="0" style="5" width="7.09310077720019"/>
    <col customWidth="true" hidden="false" max="9" min="9" outlineLevel="0" style="5" width="25.1760690076221"/>
    <col customWidth="true" hidden="false" max="11" min="10" outlineLevel="0" style="5" width="20.4210268827054"/>
    <col customWidth="true" hidden="true" max="12" min="12" outlineLevel="0" style="7" width="20.4210268827054"/>
    <col customWidth="true" hidden="true" max="13" min="13" outlineLevel="0" style="5" width="19.5331561486747"/>
    <col customWidth="true" hidden="true" max="14" min="14" outlineLevel="0" style="5" width="16.3072260856959"/>
    <col customWidth="true" hidden="true" max="15" min="15" outlineLevel="0" style="8" width="17.5699758447609"/>
    <col customWidth="true" hidden="true" max="16" min="16" outlineLevel="0" style="8" width="19.2569294274215"/>
    <col customWidth="true" hidden="true" max="17" min="17" outlineLevel="0" style="8" width="18.0928319721377"/>
    <col customWidth="true" hidden="true" max="18" min="18" outlineLevel="0" style="9" width="12.6866868075922"/>
    <col bestFit="true" customWidth="true" hidden="false" max="215" min="19" outlineLevel="0" style="5" width="7.09310077720019"/>
    <col bestFit="true" customWidth="true" hidden="false" max="1024" min="216" outlineLevel="0" style="10" width="7.09310077720019"/>
  </cols>
  <sheetData>
    <row customHeight="true" hidden="false" ht="33.9500007629395" outlineLevel="0" r="1">
      <c r="D1" s="11" t="n"/>
      <c r="E1" s="12" t="n"/>
      <c r="F1" s="12" t="n"/>
      <c r="G1" s="13" t="n"/>
      <c r="H1" s="12" t="n"/>
      <c r="I1" s="12" t="n"/>
      <c r="J1" s="14" t="s">
        <v>0</v>
      </c>
      <c r="K1" s="15" t="s"/>
      <c r="L1" s="12" t="n"/>
    </row>
    <row customFormat="true" customHeight="true" hidden="false" ht="82.5500030517578" outlineLevel="0" r="2" s="16">
      <c r="A2" s="17" t="n"/>
      <c r="B2" s="17" t="n"/>
      <c r="C2" s="2" t="n"/>
      <c r="D2" s="18" t="n"/>
      <c r="E2" s="18" t="n"/>
      <c r="F2" s="18" t="n"/>
      <c r="G2" s="13" t="n"/>
      <c r="H2" s="19" t="n"/>
      <c r="I2" s="19" t="n"/>
      <c r="J2" s="19" t="s">
        <v>1</v>
      </c>
      <c r="K2" s="20" t="s"/>
      <c r="L2" s="19" t="n"/>
      <c r="M2" s="21" t="n"/>
      <c r="N2" s="21" t="n"/>
      <c r="O2" s="2" t="n"/>
      <c r="P2" s="2" t="n"/>
      <c r="Q2" s="2" t="n"/>
      <c r="R2" s="22" t="n"/>
      <c r="AKS2" s="10" t="n"/>
      <c r="AKT2" s="10" t="n"/>
      <c r="AKU2" s="10" t="n"/>
      <c r="AKV2" s="10" t="n"/>
      <c r="AKW2" s="10" t="n"/>
      <c r="AKX2" s="10" t="n"/>
      <c r="AKY2" s="10" t="n"/>
      <c r="AKZ2" s="10" t="n"/>
      <c r="ALA2" s="10" t="n"/>
      <c r="ALB2" s="10" t="n"/>
      <c r="ALC2" s="10" t="n"/>
      <c r="ALD2" s="10" t="n"/>
      <c r="ALE2" s="10" t="n"/>
      <c r="ALF2" s="10" t="n"/>
      <c r="ALG2" s="10" t="n"/>
      <c r="ALH2" s="10" t="n"/>
      <c r="ALI2" s="10" t="n"/>
      <c r="ALJ2" s="10" t="n"/>
      <c r="ALK2" s="10" t="n"/>
      <c r="ALL2" s="10" t="n"/>
      <c r="ALM2" s="10" t="n"/>
      <c r="ALN2" s="10" t="n"/>
      <c r="ALO2" s="10" t="n"/>
      <c r="ALP2" s="10" t="n"/>
      <c r="ALQ2" s="10" t="n"/>
      <c r="ALR2" s="10" t="n"/>
      <c r="ALS2" s="10" t="n"/>
      <c r="ALT2" s="10" t="n"/>
      <c r="ALU2" s="10" t="n"/>
      <c r="ALV2" s="10" t="n"/>
      <c r="ALW2" s="10" t="n"/>
      <c r="ALX2" s="10" t="n"/>
      <c r="ALY2" s="10" t="n"/>
      <c r="ALZ2" s="10" t="n"/>
      <c r="AMA2" s="10" t="n"/>
      <c r="AMB2" s="10" t="n"/>
      <c r="AMC2" s="10" t="n"/>
      <c r="AMD2" s="10" t="n"/>
      <c r="AME2" s="10" t="n"/>
      <c r="AMF2" s="10" t="n"/>
      <c r="AMG2" s="10" t="n"/>
      <c r="AMH2" s="10" t="n"/>
      <c r="AMI2" s="10" t="n"/>
      <c r="AMJ2" s="10" t="n"/>
    </row>
    <row customFormat="true" customHeight="true" hidden="false" ht="33.9500007629395" outlineLevel="0" r="3" s="23">
      <c r="A3" s="24" t="n"/>
      <c r="B3" s="24" t="s">
        <v>2</v>
      </c>
      <c r="C3" s="25" t="s">
        <v>3</v>
      </c>
      <c r="D3" s="26" t="s"/>
      <c r="E3" s="26" t="s"/>
      <c r="F3" s="26" t="s"/>
      <c r="G3" s="26" t="s"/>
      <c r="H3" s="26" t="s"/>
      <c r="I3" s="26" t="s"/>
      <c r="J3" s="26" t="s"/>
      <c r="K3" s="27" t="s"/>
      <c r="L3" s="28" t="n"/>
      <c r="M3" s="28" t="n"/>
      <c r="N3" s="28" t="n"/>
      <c r="O3" s="29" t="n"/>
      <c r="P3" s="29" t="n"/>
      <c r="Q3" s="29" t="n"/>
      <c r="R3" s="30" t="n"/>
      <c r="AKS3" s="10" t="n"/>
      <c r="AKT3" s="10" t="n"/>
      <c r="AKU3" s="10" t="n"/>
      <c r="AKV3" s="10" t="n"/>
      <c r="AKW3" s="10" t="n"/>
      <c r="AKX3" s="10" t="n"/>
      <c r="AKY3" s="10" t="n"/>
      <c r="AKZ3" s="10" t="n"/>
      <c r="ALA3" s="10" t="n"/>
      <c r="ALB3" s="10" t="n"/>
      <c r="ALC3" s="10" t="n"/>
      <c r="ALD3" s="10" t="n"/>
      <c r="ALE3" s="10" t="n"/>
      <c r="ALF3" s="10" t="n"/>
      <c r="ALG3" s="10" t="n"/>
      <c r="ALH3" s="10" t="n"/>
      <c r="ALI3" s="10" t="n"/>
      <c r="ALJ3" s="10" t="n"/>
      <c r="ALK3" s="10" t="n"/>
      <c r="ALL3" s="10" t="n"/>
      <c r="ALM3" s="10" t="n"/>
      <c r="ALN3" s="10" t="n"/>
      <c r="ALO3" s="10" t="n"/>
      <c r="ALP3" s="10" t="n"/>
      <c r="ALQ3" s="10" t="n"/>
      <c r="ALR3" s="10" t="n"/>
      <c r="ALS3" s="10" t="n"/>
      <c r="ALT3" s="10" t="n"/>
      <c r="ALU3" s="10" t="n"/>
      <c r="ALV3" s="10" t="n"/>
      <c r="ALW3" s="10" t="n"/>
      <c r="ALX3" s="10" t="n"/>
      <c r="ALY3" s="10" t="n"/>
      <c r="ALZ3" s="10" t="n"/>
      <c r="AMA3" s="10" t="n"/>
      <c r="AMB3" s="10" t="n"/>
      <c r="AMC3" s="10" t="n"/>
      <c r="AMD3" s="10" t="n"/>
      <c r="AME3" s="10" t="n"/>
      <c r="AMF3" s="10" t="n"/>
      <c r="AMG3" s="10" t="n"/>
      <c r="AMH3" s="10" t="n"/>
      <c r="AMI3" s="10" t="n"/>
      <c r="AMJ3" s="10" t="n"/>
    </row>
    <row hidden="false" ht="17.3500003814697" outlineLevel="0" r="4">
      <c r="B4" s="31" t="n"/>
      <c r="C4" s="32" t="n"/>
      <c r="D4" s="33" t="n"/>
      <c r="E4" s="34" t="n"/>
      <c r="F4" s="34" t="n"/>
      <c r="G4" s="35" t="n"/>
      <c r="H4" s="36" t="n"/>
      <c r="I4" s="0" t="n"/>
      <c r="J4" s="37" t="n"/>
      <c r="K4" s="37" t="s">
        <v>4</v>
      </c>
      <c r="L4" s="37" t="n"/>
    </row>
    <row customHeight="true" hidden="false" ht="17.1000003814697" outlineLevel="0" r="5">
      <c r="B5" s="38" t="s">
        <v>5</v>
      </c>
      <c r="C5" s="39" t="s">
        <v>6</v>
      </c>
      <c r="D5" s="40" t="s">
        <v>7</v>
      </c>
      <c r="E5" s="41" t="s"/>
      <c r="F5" s="41" t="s"/>
      <c r="G5" s="41" t="s"/>
      <c r="H5" s="42" t="s"/>
      <c r="I5" s="43" t="s">
        <v>8</v>
      </c>
      <c r="J5" s="43" t="s">
        <v>9</v>
      </c>
      <c r="K5" s="43" t="s">
        <v>10</v>
      </c>
      <c r="L5" s="44" t="s">
        <v>11</v>
      </c>
      <c r="M5" s="45" t="n">
        <v>45285</v>
      </c>
      <c r="N5" s="45" t="n">
        <v>45303</v>
      </c>
      <c r="O5" s="45" t="n">
        <v>45316</v>
      </c>
      <c r="P5" s="45" t="n">
        <v>45343</v>
      </c>
      <c r="Q5" s="45" t="n">
        <v>45379</v>
      </c>
      <c r="R5" s="46" t="s">
        <v>12</v>
      </c>
    </row>
    <row hidden="false" ht="41.5999984741211" outlineLevel="0" r="6">
      <c r="B6" s="47" t="s"/>
      <c r="C6" s="48" t="s"/>
      <c r="D6" s="40" t="s">
        <v>13</v>
      </c>
      <c r="E6" s="49" t="s">
        <v>14</v>
      </c>
      <c r="F6" s="49" t="s">
        <v>15</v>
      </c>
      <c r="G6" s="50" t="s">
        <v>16</v>
      </c>
      <c r="H6" s="51" t="s">
        <v>17</v>
      </c>
      <c r="I6" s="52" t="s"/>
      <c r="J6" s="52" t="s"/>
      <c r="K6" s="52" t="s"/>
      <c r="L6" s="53" t="s"/>
      <c r="M6" s="54" t="s"/>
      <c r="N6" s="54" t="s"/>
      <c r="O6" s="54" t="s"/>
      <c r="P6" s="54" t="s"/>
      <c r="Q6" s="54" t="s"/>
      <c r="R6" s="55" t="s"/>
    </row>
    <row hidden="false" ht="15" outlineLevel="0" r="7">
      <c r="B7" s="56" t="n">
        <v>1</v>
      </c>
      <c r="C7" s="56" t="n">
        <v>2</v>
      </c>
      <c r="D7" s="56" t="n">
        <v>3</v>
      </c>
      <c r="E7" s="56" t="n">
        <v>4</v>
      </c>
      <c r="F7" s="56" t="n">
        <v>5</v>
      </c>
      <c r="G7" s="57" t="s">
        <v>18</v>
      </c>
      <c r="H7" s="58" t="s">
        <v>19</v>
      </c>
      <c r="I7" s="58" t="s">
        <v>20</v>
      </c>
      <c r="J7" s="58" t="s">
        <v>21</v>
      </c>
      <c r="K7" s="58" t="s">
        <v>22</v>
      </c>
      <c r="L7" s="59" t="s">
        <v>20</v>
      </c>
      <c r="M7" s="60" t="s"/>
      <c r="N7" s="60" t="s"/>
      <c r="O7" s="60" t="s"/>
      <c r="P7" s="60" t="s"/>
      <c r="Q7" s="60" t="s"/>
      <c r="R7" s="61" t="s"/>
    </row>
    <row customFormat="true" hidden="false" ht="17.6000003814697" outlineLevel="0" r="8" s="23">
      <c r="A8" s="24" t="n"/>
      <c r="B8" s="62" t="n"/>
      <c r="C8" s="63" t="s">
        <v>23</v>
      </c>
      <c r="D8" s="62" t="n"/>
      <c r="E8" s="62" t="n"/>
      <c r="F8" s="62" t="n"/>
      <c r="G8" s="64" t="n"/>
      <c r="H8" s="31" t="n"/>
      <c r="I8" s="65" t="n">
        <f aca="false" ca="false" dt2D="false" dtr="false" t="normal">SUM(L8:R8)</f>
        <v>4650998976.68</v>
      </c>
      <c r="J8" s="65" t="n">
        <f aca="false" ca="false" dt2D="false" dtr="false" t="normal">J9+J25+J271+J291+J308+J332+J356+J496+J572+J612+J663</f>
        <v>737375555.5799998</v>
      </c>
      <c r="K8" s="65" t="n">
        <f aca="false" ca="false" dt2D="false" dtr="false" t="normal">I8-J8</f>
        <v>3913623421.1000004</v>
      </c>
      <c r="L8" s="66" t="n">
        <f aca="false" ca="false" dt2D="false" dtr="false" t="normal">L9+L25+L271+L291+L308+L332+L356+L496+L572+L612+L663</f>
        <v>3479117500</v>
      </c>
      <c r="M8" s="66" t="n">
        <f aca="false" ca="false" dt2D="false" dtr="false" t="normal">M9+M25+M271+M291+M308+M332+M356+M496+M572+M612+M663</f>
        <v>179535000</v>
      </c>
      <c r="N8" s="66" t="n">
        <f aca="false" ca="false" dt2D="false" dtr="false" t="normal">N9+N25+N271+N291+N308+N332+N356+N496+N572+N612+N663</f>
        <v>58056050</v>
      </c>
      <c r="O8" s="65" t="n">
        <f aca="false" ca="false" dt2D="false" dtr="false" t="normal">O9+O25+O271+O291+O308+O332+O356+O496+O572+O612+O663</f>
        <v>134629676.68</v>
      </c>
      <c r="P8" s="65" t="n">
        <f aca="false" ca="false" dt2D="false" dtr="false" t="normal">P9+P25+P271+P291+P308+P332+P356+P496+P572+P612+P663</f>
        <v>19156810</v>
      </c>
      <c r="Q8" s="65" t="n">
        <f aca="false" ca="false" dt2D="false" dtr="false" t="normal">Q9+Q25+Q271+Q291+Q308+Q332+Q356+Q496+Q572+Q612+Q663</f>
        <v>780503940</v>
      </c>
      <c r="R8" s="67" t="n">
        <f aca="false" ca="false" dt2D="false" dtr="false" t="normal">R9+R25+R271+R291+R308+R332+R356+R496+R572+R612+R663</f>
        <v>0</v>
      </c>
      <c r="AKS8" s="68" t="n"/>
      <c r="AKT8" s="68" t="n"/>
      <c r="AKU8" s="68" t="n"/>
      <c r="AKV8" s="68" t="n"/>
      <c r="AKW8" s="68" t="n"/>
      <c r="AKX8" s="68" t="n"/>
      <c r="AKY8" s="68" t="n"/>
      <c r="AKZ8" s="68" t="n"/>
      <c r="ALA8" s="68" t="n"/>
      <c r="ALB8" s="68" t="n"/>
      <c r="ALC8" s="68" t="n"/>
      <c r="ALD8" s="68" t="n"/>
      <c r="ALE8" s="68" t="n"/>
      <c r="ALF8" s="68" t="n"/>
      <c r="ALG8" s="68" t="n"/>
      <c r="ALH8" s="68" t="n"/>
      <c r="ALI8" s="68" t="n"/>
      <c r="ALJ8" s="68" t="n"/>
      <c r="ALK8" s="68" t="n"/>
      <c r="ALL8" s="68" t="n"/>
      <c r="ALM8" s="68" t="n"/>
      <c r="ALN8" s="68" t="n"/>
      <c r="ALO8" s="68" t="n"/>
      <c r="ALP8" s="68" t="n"/>
      <c r="ALQ8" s="68" t="n"/>
      <c r="ALR8" s="68" t="n"/>
      <c r="ALS8" s="68" t="n"/>
      <c r="ALT8" s="68" t="n"/>
      <c r="ALU8" s="68" t="n"/>
      <c r="ALV8" s="68" t="n"/>
      <c r="ALW8" s="68" t="n"/>
      <c r="ALX8" s="68" t="n"/>
      <c r="ALY8" s="68" t="n"/>
      <c r="ALZ8" s="68" t="n"/>
      <c r="AMA8" s="68" t="n"/>
      <c r="AMB8" s="68" t="n"/>
      <c r="AMC8" s="68" t="n"/>
      <c r="AMD8" s="68" t="n"/>
      <c r="AME8" s="68" t="n"/>
      <c r="AMF8" s="68" t="n"/>
      <c r="AMG8" s="68" t="n"/>
      <c r="AMH8" s="68" t="n"/>
      <c r="AMI8" s="68" t="n"/>
      <c r="AMJ8" s="68" t="n"/>
    </row>
    <row customFormat="true" hidden="false" ht="17.6000003814697" outlineLevel="0" r="9" s="69">
      <c r="A9" s="70" t="n"/>
      <c r="B9" s="62" t="s">
        <v>24</v>
      </c>
      <c r="C9" s="71" t="s">
        <v>25</v>
      </c>
      <c r="D9" s="62" t="n">
        <v>901</v>
      </c>
      <c r="E9" s="62" t="n"/>
      <c r="F9" s="62" t="n"/>
      <c r="G9" s="64" t="n"/>
      <c r="H9" s="31" t="n"/>
      <c r="I9" s="65" t="n">
        <f aca="false" ca="false" dt2D="false" dtr="false" t="normal">SUM(L9:R9)</f>
        <v>7461200</v>
      </c>
      <c r="J9" s="65" t="n">
        <f aca="false" ca="false" dt2D="false" dtr="false" t="normal">J10</f>
        <v>1375116.96</v>
      </c>
      <c r="K9" s="65" t="n">
        <f aca="false" ca="false" dt2D="false" dtr="false" t="normal">I9-J9</f>
        <v>6086083.04</v>
      </c>
      <c r="L9" s="66" t="n">
        <f aca="false" ca="false" dt2D="false" dtr="false" t="normal">L10</f>
        <v>7461200</v>
      </c>
      <c r="M9" s="66" t="n">
        <f aca="false" ca="false" dt2D="false" dtr="false" t="normal">M10</f>
        <v>0</v>
      </c>
      <c r="N9" s="66" t="n">
        <f aca="false" ca="false" dt2D="false" dtr="false" t="normal">N10</f>
        <v>0</v>
      </c>
      <c r="O9" s="65" t="n">
        <f aca="false" ca="false" dt2D="false" dtr="false" t="normal">O10</f>
        <v>0</v>
      </c>
      <c r="P9" s="65" t="n">
        <f aca="false" ca="false" dt2D="false" dtr="false" t="normal">P10</f>
        <v>0</v>
      </c>
      <c r="Q9" s="65" t="n">
        <f aca="false" ca="false" dt2D="false" dtr="false" t="normal">Q10</f>
        <v>0</v>
      </c>
      <c r="R9" s="67" t="n">
        <f aca="false" ca="false" dt2D="false" dtr="false" t="normal">R10</f>
        <v>0</v>
      </c>
    </row>
    <row customFormat="true" hidden="false" ht="17.6000003814697" outlineLevel="0" r="10" s="12">
      <c r="A10" s="72" t="n"/>
      <c r="B10" s="62" t="n"/>
      <c r="C10" s="2" t="s">
        <v>26</v>
      </c>
      <c r="D10" s="73" t="n">
        <v>901</v>
      </c>
      <c r="E10" s="73" t="s">
        <v>27</v>
      </c>
      <c r="F10" s="73" t="s">
        <v>28</v>
      </c>
      <c r="G10" s="74" t="n"/>
      <c r="H10" s="73" t="n"/>
      <c r="I10" s="75" t="n">
        <f aca="false" ca="false" dt2D="false" dtr="false" t="normal">SUM(L10:R10)</f>
        <v>7461200</v>
      </c>
      <c r="J10" s="75" t="n">
        <f aca="false" ca="false" dt2D="false" dtr="false" t="normal">J20+J11</f>
        <v>1375116.96</v>
      </c>
      <c r="K10" s="75" t="n">
        <f aca="false" ca="false" dt2D="false" dtr="false" t="normal">I10-J10</f>
        <v>6086083.04</v>
      </c>
      <c r="L10" s="76" t="n">
        <f aca="false" ca="false" dt2D="false" dtr="false" t="normal">L20+L11</f>
        <v>7461200</v>
      </c>
      <c r="M10" s="76" t="n">
        <f aca="false" ca="false" dt2D="false" dtr="false" t="normal">M20+M11</f>
        <v>0</v>
      </c>
      <c r="N10" s="76" t="n">
        <f aca="false" ca="false" dt2D="false" dtr="false" t="normal">N20+N11</f>
        <v>0</v>
      </c>
      <c r="O10" s="75" t="n">
        <f aca="false" ca="false" dt2D="false" dtr="false" t="normal">O20+O11</f>
        <v>0</v>
      </c>
      <c r="P10" s="75" t="n">
        <f aca="false" ca="false" dt2D="false" dtr="false" t="normal">P20+P11</f>
        <v>0</v>
      </c>
      <c r="Q10" s="75" t="n">
        <f aca="false" ca="false" dt2D="false" dtr="false" t="normal">Q20+Q11</f>
        <v>0</v>
      </c>
      <c r="R10" s="67" t="n">
        <f aca="false" ca="false" dt2D="false" dtr="false" t="normal">R20+R11</f>
        <v>0</v>
      </c>
    </row>
    <row customFormat="true" hidden="false" ht="48.75" outlineLevel="0" r="11" s="12">
      <c r="A11" s="72" t="n"/>
      <c r="B11" s="62" t="n"/>
      <c r="C11" s="77" t="s">
        <v>29</v>
      </c>
      <c r="D11" s="73" t="n">
        <v>901</v>
      </c>
      <c r="E11" s="78" t="s">
        <v>27</v>
      </c>
      <c r="F11" s="78" t="s">
        <v>30</v>
      </c>
      <c r="G11" s="74" t="n"/>
      <c r="H11" s="73" t="n"/>
      <c r="I11" s="75" t="n">
        <f aca="false" ca="false" dt2D="false" dtr="false" t="normal">SUM(L11:R11)</f>
        <v>6537200</v>
      </c>
      <c r="J11" s="75" t="n">
        <f aca="false" ca="false" dt2D="false" dtr="false" t="normal">J12</f>
        <v>1188556.96</v>
      </c>
      <c r="K11" s="75" t="n">
        <f aca="false" ca="false" dt2D="false" dtr="false" t="normal">I11-J11</f>
        <v>5348643.04</v>
      </c>
      <c r="L11" s="76" t="n">
        <f aca="false" ca="false" dt2D="false" dtr="false" t="normal">L12</f>
        <v>6537200</v>
      </c>
      <c r="M11" s="76" t="n">
        <f aca="false" ca="false" dt2D="false" dtr="false" t="normal">M12</f>
        <v>0</v>
      </c>
      <c r="N11" s="76" t="n">
        <f aca="false" ca="false" dt2D="false" dtr="false" t="normal">N12</f>
        <v>0</v>
      </c>
      <c r="O11" s="75" t="n">
        <f aca="false" ca="false" dt2D="false" dtr="false" t="normal">O12</f>
        <v>0</v>
      </c>
      <c r="P11" s="75" t="n">
        <f aca="false" ca="false" dt2D="false" dtr="false" t="normal">P12</f>
        <v>0</v>
      </c>
      <c r="Q11" s="75" t="n">
        <f aca="false" ca="false" dt2D="false" dtr="false" t="normal">Q12</f>
        <v>0</v>
      </c>
      <c r="R11" s="67" t="n">
        <f aca="false" ca="false" dt2D="false" dtr="false" t="normal">R12</f>
        <v>0</v>
      </c>
    </row>
    <row customFormat="true" hidden="false" ht="33.7999992370605" outlineLevel="0" r="12" s="12">
      <c r="A12" s="72" t="n"/>
      <c r="B12" s="31" t="n"/>
      <c r="C12" s="2" t="s">
        <v>31</v>
      </c>
      <c r="D12" s="73" t="n">
        <v>901</v>
      </c>
      <c r="E12" s="78" t="s">
        <v>27</v>
      </c>
      <c r="F12" s="78" t="s">
        <v>30</v>
      </c>
      <c r="G12" s="79" t="n">
        <v>9900000000</v>
      </c>
      <c r="H12" s="78" t="n"/>
      <c r="I12" s="75" t="n">
        <f aca="false" ca="false" dt2D="false" dtr="false" t="normal">SUM(L12:R12)</f>
        <v>6537200</v>
      </c>
      <c r="J12" s="75" t="n">
        <f aca="false" ca="false" dt2D="false" dtr="false" t="normal">J13+J16</f>
        <v>1188556.96</v>
      </c>
      <c r="K12" s="75" t="n">
        <f aca="false" ca="false" dt2D="false" dtr="false" t="normal">I12-J12</f>
        <v>5348643.04</v>
      </c>
      <c r="L12" s="76" t="n">
        <f aca="false" ca="false" dt2D="false" dtr="false" t="normal">L13+L16</f>
        <v>6537200</v>
      </c>
      <c r="M12" s="76" t="n">
        <f aca="false" ca="false" dt2D="false" dtr="false" t="normal">M13+M16</f>
        <v>0</v>
      </c>
      <c r="N12" s="76" t="n">
        <f aca="false" ca="false" dt2D="false" dtr="false" t="normal">N13+N16</f>
        <v>0</v>
      </c>
      <c r="O12" s="75" t="n">
        <f aca="false" ca="false" dt2D="false" dtr="false" t="normal">O13+O16</f>
        <v>0</v>
      </c>
      <c r="P12" s="75" t="n">
        <f aca="false" ca="false" dt2D="false" dtr="false" t="normal">P13+P16</f>
        <v>0</v>
      </c>
      <c r="Q12" s="75" t="n">
        <f aca="false" ca="false" dt2D="false" dtr="false" t="normal">Q13+Q16</f>
        <v>0</v>
      </c>
      <c r="R12" s="67" t="n">
        <f aca="false" ca="false" dt2D="false" dtr="false" t="normal">R13+R16</f>
        <v>0</v>
      </c>
    </row>
    <row customFormat="true" hidden="false" ht="48.75" outlineLevel="0" r="13" s="12">
      <c r="A13" s="72" t="n"/>
      <c r="B13" s="31" t="n"/>
      <c r="C13" s="2" t="s">
        <v>32</v>
      </c>
      <c r="D13" s="73" t="n">
        <v>901</v>
      </c>
      <c r="E13" s="78" t="s">
        <v>27</v>
      </c>
      <c r="F13" s="78" t="s">
        <v>30</v>
      </c>
      <c r="G13" s="79" t="n">
        <v>9910000000</v>
      </c>
      <c r="H13" s="78" t="n"/>
      <c r="I13" s="75" t="n">
        <f aca="false" ca="false" dt2D="false" dtr="false" t="normal">SUM(L13:R13)</f>
        <v>2187200</v>
      </c>
      <c r="J13" s="75" t="n">
        <f aca="false" ca="false" dt2D="false" dtr="false" t="normal">J14</f>
        <v>388848.53</v>
      </c>
      <c r="K13" s="75" t="n">
        <f aca="false" ca="false" dt2D="false" dtr="false" t="normal">I13-J13</f>
        <v>1798351.47</v>
      </c>
      <c r="L13" s="76" t="n">
        <f aca="false" ca="false" dt2D="false" dtr="false" t="normal">L14</f>
        <v>2187200</v>
      </c>
      <c r="M13" s="76" t="n">
        <f aca="false" ca="false" dt2D="false" dtr="false" t="normal">M14</f>
        <v>0</v>
      </c>
      <c r="N13" s="76" t="n">
        <f aca="false" ca="false" dt2D="false" dtr="false" t="normal">N14</f>
        <v>0</v>
      </c>
      <c r="O13" s="75" t="n">
        <f aca="false" ca="false" dt2D="false" dtr="false" t="normal">O14</f>
        <v>0</v>
      </c>
      <c r="P13" s="75" t="n">
        <f aca="false" ca="false" dt2D="false" dtr="false" t="normal">P14</f>
        <v>0</v>
      </c>
      <c r="Q13" s="75" t="n">
        <f aca="false" ca="false" dt2D="false" dtr="false" t="normal">Q14</f>
        <v>0</v>
      </c>
      <c r="R13" s="67" t="n">
        <f aca="false" ca="false" dt2D="false" dtr="false" t="normal">R14</f>
        <v>0</v>
      </c>
    </row>
    <row customFormat="true" hidden="false" ht="33.7999992370605" outlineLevel="0" r="14" s="12">
      <c r="A14" s="72" t="n"/>
      <c r="B14" s="31" t="n"/>
      <c r="C14" s="2" t="s">
        <v>33</v>
      </c>
      <c r="D14" s="73" t="n">
        <v>901</v>
      </c>
      <c r="E14" s="78" t="s">
        <v>27</v>
      </c>
      <c r="F14" s="78" t="s">
        <v>30</v>
      </c>
      <c r="G14" s="79" t="n">
        <v>9910000190</v>
      </c>
      <c r="H14" s="78" t="n"/>
      <c r="I14" s="75" t="n">
        <f aca="false" ca="false" dt2D="false" dtr="false" t="normal">SUM(L14:R14)</f>
        <v>2187200</v>
      </c>
      <c r="J14" s="75" t="n">
        <f aca="false" ca="false" dt2D="false" dtr="false" t="normal">J15</f>
        <v>388848.53</v>
      </c>
      <c r="K14" s="75" t="n">
        <f aca="false" ca="false" dt2D="false" dtr="false" t="normal">I14-J14</f>
        <v>1798351.47</v>
      </c>
      <c r="L14" s="76" t="n">
        <f aca="false" ca="false" dt2D="false" dtr="false" t="normal">L15</f>
        <v>2187200</v>
      </c>
      <c r="M14" s="76" t="n">
        <f aca="false" ca="false" dt2D="false" dtr="false" t="normal">M15</f>
        <v>0</v>
      </c>
      <c r="N14" s="76" t="n">
        <f aca="false" ca="false" dt2D="false" dtr="false" t="normal">N15</f>
        <v>0</v>
      </c>
      <c r="O14" s="75" t="n">
        <f aca="false" ca="false" dt2D="false" dtr="false" t="normal">O15</f>
        <v>0</v>
      </c>
      <c r="P14" s="75" t="n">
        <f aca="false" ca="false" dt2D="false" dtr="false" t="normal">P15</f>
        <v>0</v>
      </c>
      <c r="Q14" s="75" t="n">
        <f aca="false" ca="false" dt2D="false" dtr="false" t="normal">Q15</f>
        <v>0</v>
      </c>
      <c r="R14" s="67" t="n">
        <f aca="false" ca="false" dt2D="false" dtr="false" t="normal">R15</f>
        <v>0</v>
      </c>
    </row>
    <row customFormat="true" hidden="false" ht="64.6500015258789" outlineLevel="0" r="15" s="12">
      <c r="A15" s="72" t="n"/>
      <c r="B15" s="31" t="n"/>
      <c r="C15" s="2" t="s">
        <v>34</v>
      </c>
      <c r="D15" s="73" t="s">
        <v>35</v>
      </c>
      <c r="E15" s="78" t="s">
        <v>27</v>
      </c>
      <c r="F15" s="78" t="s">
        <v>30</v>
      </c>
      <c r="G15" s="79" t="n">
        <v>9910000190</v>
      </c>
      <c r="H15" s="78" t="s">
        <v>36</v>
      </c>
      <c r="I15" s="75" t="n">
        <f aca="false" ca="false" dt2D="false" dtr="false" t="normal">SUM(L15:R15)</f>
        <v>2187200</v>
      </c>
      <c r="J15" s="75" t="n">
        <v>388848.53</v>
      </c>
      <c r="K15" s="75" t="n">
        <f aca="false" ca="false" dt2D="false" dtr="false" t="normal">I15-J15</f>
        <v>1798351.47</v>
      </c>
      <c r="L15" s="76" t="n">
        <v>2187200</v>
      </c>
      <c r="M15" s="76" t="n"/>
      <c r="N15" s="76" t="n"/>
      <c r="O15" s="75" t="n"/>
      <c r="P15" s="75" t="n"/>
      <c r="Q15" s="75" t="n"/>
      <c r="R15" s="67" t="n"/>
    </row>
    <row customFormat="true" hidden="false" ht="48.75" outlineLevel="0" r="16" s="12">
      <c r="A16" s="72" t="n"/>
      <c r="B16" s="31" t="n"/>
      <c r="C16" s="2" t="s">
        <v>37</v>
      </c>
      <c r="D16" s="73" t="s">
        <v>35</v>
      </c>
      <c r="E16" s="78" t="s">
        <v>27</v>
      </c>
      <c r="F16" s="78" t="s">
        <v>30</v>
      </c>
      <c r="G16" s="79" t="n">
        <v>9920000000</v>
      </c>
      <c r="H16" s="78" t="n"/>
      <c r="I16" s="75" t="n">
        <f aca="false" ca="false" dt2D="false" dtr="false" t="normal">SUM(L16:R16)</f>
        <v>4350000</v>
      </c>
      <c r="J16" s="75" t="n">
        <f aca="false" ca="false" dt2D="false" dtr="false" t="normal">J17</f>
        <v>799708.43</v>
      </c>
      <c r="K16" s="75" t="n">
        <f aca="false" ca="false" dt2D="false" dtr="false" t="normal">I16-J16</f>
        <v>3550291.57</v>
      </c>
      <c r="L16" s="76" t="n">
        <f aca="false" ca="false" dt2D="false" dtr="false" t="normal">L17</f>
        <v>4350000</v>
      </c>
      <c r="M16" s="76" t="n">
        <f aca="false" ca="false" dt2D="false" dtr="false" t="normal">M17</f>
        <v>0</v>
      </c>
      <c r="N16" s="76" t="n">
        <f aca="false" ca="false" dt2D="false" dtr="false" t="normal">N17</f>
        <v>0</v>
      </c>
      <c r="O16" s="75" t="n">
        <f aca="false" ca="false" dt2D="false" dtr="false" t="normal">O17</f>
        <v>0</v>
      </c>
      <c r="P16" s="75" t="n">
        <f aca="false" ca="false" dt2D="false" dtr="false" t="normal">P17</f>
        <v>0</v>
      </c>
      <c r="Q16" s="75" t="n">
        <f aca="false" ca="false" dt2D="false" dtr="false" t="normal">Q17</f>
        <v>0</v>
      </c>
      <c r="R16" s="67" t="n">
        <f aca="false" ca="false" dt2D="false" dtr="false" t="normal">R17</f>
        <v>0</v>
      </c>
    </row>
    <row customFormat="true" hidden="false" ht="33.7999992370605" outlineLevel="0" r="17" s="12">
      <c r="A17" s="72" t="n"/>
      <c r="B17" s="31" t="n"/>
      <c r="C17" s="2" t="s">
        <v>33</v>
      </c>
      <c r="D17" s="73" t="s">
        <v>35</v>
      </c>
      <c r="E17" s="78" t="s">
        <v>38</v>
      </c>
      <c r="F17" s="78" t="s">
        <v>30</v>
      </c>
      <c r="G17" s="79" t="n">
        <v>9920000190</v>
      </c>
      <c r="H17" s="78" t="n"/>
      <c r="I17" s="75" t="n">
        <f aca="false" ca="false" dt2D="false" dtr="false" t="normal">SUM(L17:R17)</f>
        <v>4350000</v>
      </c>
      <c r="J17" s="75" t="n">
        <f aca="false" ca="false" dt2D="false" dtr="false" t="normal">J18+J19</f>
        <v>799708.43</v>
      </c>
      <c r="K17" s="75" t="n">
        <f aca="false" ca="false" dt2D="false" dtr="false" t="normal">I17-J17</f>
        <v>3550291.57</v>
      </c>
      <c r="L17" s="76" t="n">
        <f aca="false" ca="false" dt2D="false" dtr="false" t="normal">L18+L19</f>
        <v>4350000</v>
      </c>
      <c r="M17" s="76" t="n">
        <f aca="false" ca="false" dt2D="false" dtr="false" t="normal">M18+M19</f>
        <v>0</v>
      </c>
      <c r="N17" s="76" t="n">
        <f aca="false" ca="false" dt2D="false" dtr="false" t="normal">N18+N19</f>
        <v>0</v>
      </c>
      <c r="O17" s="75" t="n">
        <f aca="false" ca="false" dt2D="false" dtr="false" t="normal">O18+O19</f>
        <v>0</v>
      </c>
      <c r="P17" s="75" t="n">
        <f aca="false" ca="false" dt2D="false" dtr="false" t="normal">P18+P19</f>
        <v>0</v>
      </c>
      <c r="Q17" s="75" t="n">
        <f aca="false" ca="false" dt2D="false" dtr="false" t="normal">Q18+Q19</f>
        <v>0</v>
      </c>
      <c r="R17" s="67" t="n">
        <f aca="false" ca="false" dt2D="false" dtr="false" t="normal">R18+R19</f>
        <v>0</v>
      </c>
    </row>
    <row customFormat="true" hidden="false" ht="64.6500015258789" outlineLevel="0" r="18" s="12">
      <c r="A18" s="72" t="n"/>
      <c r="B18" s="31" t="n"/>
      <c r="C18" s="2" t="s">
        <v>34</v>
      </c>
      <c r="D18" s="73" t="n">
        <v>901</v>
      </c>
      <c r="E18" s="78" t="s">
        <v>27</v>
      </c>
      <c r="F18" s="78" t="s">
        <v>30</v>
      </c>
      <c r="G18" s="79" t="n">
        <v>9920000190</v>
      </c>
      <c r="H18" s="78" t="s">
        <v>36</v>
      </c>
      <c r="I18" s="75" t="n">
        <f aca="false" ca="false" dt2D="false" dtr="false" t="normal">SUM(L18:R18)</f>
        <v>4345000</v>
      </c>
      <c r="J18" s="75" t="n">
        <v>798801.43</v>
      </c>
      <c r="K18" s="75" t="n">
        <f aca="false" ca="false" dt2D="false" dtr="false" t="normal">I18-J18</f>
        <v>3546198.57</v>
      </c>
      <c r="L18" s="76" t="n">
        <v>4345000</v>
      </c>
      <c r="M18" s="76" t="n"/>
      <c r="N18" s="76" t="n"/>
      <c r="O18" s="75" t="n"/>
      <c r="P18" s="75" t="n"/>
      <c r="Q18" s="75" t="n"/>
      <c r="R18" s="67" t="n"/>
    </row>
    <row customFormat="true" hidden="false" ht="17.6000003814697" outlineLevel="0" r="19" s="12">
      <c r="A19" s="72" t="n"/>
      <c r="B19" s="31" t="n"/>
      <c r="C19" s="2" t="s">
        <v>39</v>
      </c>
      <c r="D19" s="73" t="s">
        <v>35</v>
      </c>
      <c r="E19" s="78" t="s">
        <v>27</v>
      </c>
      <c r="F19" s="78" t="s">
        <v>30</v>
      </c>
      <c r="G19" s="79" t="n">
        <v>9920000190</v>
      </c>
      <c r="H19" s="78" t="s">
        <v>40</v>
      </c>
      <c r="I19" s="75" t="n">
        <f aca="false" ca="false" dt2D="false" dtr="false" t="normal">SUM(L19:R19)</f>
        <v>5000</v>
      </c>
      <c r="J19" s="75" t="n">
        <v>907</v>
      </c>
      <c r="K19" s="75" t="n">
        <f aca="false" ca="false" dt2D="false" dtr="false" t="normal">I19-J19</f>
        <v>4093</v>
      </c>
      <c r="L19" s="76" t="n">
        <v>5000</v>
      </c>
      <c r="M19" s="76" t="n"/>
      <c r="N19" s="76" t="n"/>
      <c r="O19" s="75" t="n"/>
      <c r="P19" s="75" t="n"/>
      <c r="Q19" s="75" t="n"/>
      <c r="R19" s="67" t="n"/>
    </row>
    <row customFormat="true" hidden="false" ht="17.6000003814697" outlineLevel="0" r="20" s="12">
      <c r="A20" s="72" t="n"/>
      <c r="B20" s="31" t="n"/>
      <c r="C20" s="2" t="s">
        <v>41</v>
      </c>
      <c r="D20" s="73" t="s">
        <v>35</v>
      </c>
      <c r="E20" s="78" t="s">
        <v>27</v>
      </c>
      <c r="F20" s="78" t="s">
        <v>42</v>
      </c>
      <c r="G20" s="79" t="n"/>
      <c r="H20" s="78" t="n"/>
      <c r="I20" s="75" t="n">
        <f aca="false" ca="false" dt2D="false" dtr="false" t="normal">SUM(L20:R20)</f>
        <v>924000</v>
      </c>
      <c r="J20" s="75" t="n">
        <f aca="false" ca="false" dt2D="false" dtr="false" t="normal">J21</f>
        <v>186560</v>
      </c>
      <c r="K20" s="75" t="n">
        <f aca="false" ca="false" dt2D="false" dtr="false" t="normal">I20-J20</f>
        <v>737440</v>
      </c>
      <c r="L20" s="76" t="n">
        <f aca="false" ca="false" dt2D="false" dtr="false" t="normal">L21</f>
        <v>924000</v>
      </c>
      <c r="M20" s="76" t="n">
        <f aca="false" ca="false" dt2D="false" dtr="false" t="normal">M21</f>
        <v>0</v>
      </c>
      <c r="N20" s="76" t="n">
        <f aca="false" ca="false" dt2D="false" dtr="false" t="normal">N21</f>
        <v>0</v>
      </c>
      <c r="O20" s="75" t="n">
        <f aca="false" ca="false" dt2D="false" dtr="false" t="normal">O21</f>
        <v>0</v>
      </c>
      <c r="P20" s="75" t="n">
        <f aca="false" ca="false" dt2D="false" dtr="false" t="normal">P21</f>
        <v>0</v>
      </c>
      <c r="Q20" s="75" t="n">
        <f aca="false" ca="false" dt2D="false" dtr="false" t="normal">Q21</f>
        <v>0</v>
      </c>
      <c r="R20" s="67" t="n">
        <f aca="false" ca="false" dt2D="false" dtr="false" t="normal">R21</f>
        <v>0</v>
      </c>
    </row>
    <row customFormat="true" hidden="false" ht="33.7999992370605" outlineLevel="0" r="21" s="12">
      <c r="A21" s="72" t="n"/>
      <c r="B21" s="31" t="n"/>
      <c r="C21" s="2" t="s">
        <v>43</v>
      </c>
      <c r="D21" s="73" t="s">
        <v>35</v>
      </c>
      <c r="E21" s="78" t="s">
        <v>27</v>
      </c>
      <c r="F21" s="78" t="s">
        <v>42</v>
      </c>
      <c r="G21" s="79" t="n">
        <v>5000000000</v>
      </c>
      <c r="H21" s="78" t="n"/>
      <c r="I21" s="75" t="n">
        <f aca="false" ca="false" dt2D="false" dtr="false" t="normal">SUM(L21:R21)</f>
        <v>924000</v>
      </c>
      <c r="J21" s="75" t="n">
        <f aca="false" ca="false" dt2D="false" dtr="false" t="normal">J22</f>
        <v>186560</v>
      </c>
      <c r="K21" s="75" t="n">
        <f aca="false" ca="false" dt2D="false" dtr="false" t="normal">I21-J21</f>
        <v>737440</v>
      </c>
      <c r="L21" s="76" t="n">
        <f aca="false" ca="false" dt2D="false" dtr="false" t="normal">L22</f>
        <v>924000</v>
      </c>
      <c r="M21" s="76" t="n">
        <f aca="false" ca="false" dt2D="false" dtr="false" t="normal">M22</f>
        <v>0</v>
      </c>
      <c r="N21" s="76" t="n">
        <f aca="false" ca="false" dt2D="false" dtr="false" t="normal">N22</f>
        <v>0</v>
      </c>
      <c r="O21" s="75" t="n">
        <f aca="false" ca="false" dt2D="false" dtr="false" t="normal">O22</f>
        <v>0</v>
      </c>
      <c r="P21" s="75" t="n">
        <f aca="false" ca="false" dt2D="false" dtr="false" t="normal">P22</f>
        <v>0</v>
      </c>
      <c r="Q21" s="75" t="n">
        <f aca="false" ca="false" dt2D="false" dtr="false" t="normal">Q22</f>
        <v>0</v>
      </c>
      <c r="R21" s="67" t="n">
        <f aca="false" ca="false" dt2D="false" dtr="false" t="normal">R22</f>
        <v>0</v>
      </c>
    </row>
    <row customFormat="true" hidden="false" ht="33.7999992370605" outlineLevel="0" r="22" s="12">
      <c r="A22" s="72" t="n"/>
      <c r="B22" s="31" t="n"/>
      <c r="C22" s="2" t="s">
        <v>44</v>
      </c>
      <c r="D22" s="73" t="s">
        <v>35</v>
      </c>
      <c r="E22" s="78" t="s">
        <v>27</v>
      </c>
      <c r="F22" s="78" t="s">
        <v>42</v>
      </c>
      <c r="G22" s="79" t="n">
        <v>5030000000</v>
      </c>
      <c r="H22" s="78" t="n"/>
      <c r="I22" s="75" t="n">
        <f aca="false" ca="false" dt2D="false" dtr="false" t="normal">SUM(L22:R22)</f>
        <v>924000</v>
      </c>
      <c r="J22" s="75" t="n">
        <f aca="false" ca="false" dt2D="false" dtr="false" t="normal">J23</f>
        <v>186560</v>
      </c>
      <c r="K22" s="75" t="n">
        <f aca="false" ca="false" dt2D="false" dtr="false" t="normal">I22-J22</f>
        <v>737440</v>
      </c>
      <c r="L22" s="76" t="n">
        <f aca="false" ca="false" dt2D="false" dtr="false" t="normal">L23</f>
        <v>924000</v>
      </c>
      <c r="M22" s="76" t="n">
        <f aca="false" ca="false" dt2D="false" dtr="false" t="normal">M23</f>
        <v>0</v>
      </c>
      <c r="N22" s="76" t="n">
        <f aca="false" ca="false" dt2D="false" dtr="false" t="normal">N23</f>
        <v>0</v>
      </c>
      <c r="O22" s="75" t="n">
        <f aca="false" ca="false" dt2D="false" dtr="false" t="normal">O23</f>
        <v>0</v>
      </c>
      <c r="P22" s="75" t="n">
        <f aca="false" ca="false" dt2D="false" dtr="false" t="normal">P23</f>
        <v>0</v>
      </c>
      <c r="Q22" s="75" t="n">
        <f aca="false" ca="false" dt2D="false" dtr="false" t="normal">Q23</f>
        <v>0</v>
      </c>
      <c r="R22" s="67" t="n">
        <f aca="false" ca="false" dt2D="false" dtr="false" t="normal">R23</f>
        <v>0</v>
      </c>
    </row>
    <row customFormat="true" hidden="false" ht="33.7999992370605" outlineLevel="0" r="23" s="12">
      <c r="A23" s="72" t="n"/>
      <c r="B23" s="31" t="n"/>
      <c r="C23" s="2" t="s">
        <v>45</v>
      </c>
      <c r="D23" s="73" t="s">
        <v>35</v>
      </c>
      <c r="E23" s="78" t="s">
        <v>27</v>
      </c>
      <c r="F23" s="78" t="s">
        <v>42</v>
      </c>
      <c r="G23" s="79" t="n">
        <v>5030010030</v>
      </c>
      <c r="H23" s="78" t="n"/>
      <c r="I23" s="75" t="n">
        <f aca="false" ca="false" dt2D="false" dtr="false" t="normal">SUM(L23:R23)</f>
        <v>924000</v>
      </c>
      <c r="J23" s="75" t="n">
        <f aca="false" ca="false" dt2D="false" dtr="false" t="normal">J24</f>
        <v>186560</v>
      </c>
      <c r="K23" s="75" t="n">
        <f aca="false" ca="false" dt2D="false" dtr="false" t="normal">I23-J23</f>
        <v>737440</v>
      </c>
      <c r="L23" s="76" t="n">
        <f aca="false" ca="false" dt2D="false" dtr="false" t="normal">L24</f>
        <v>924000</v>
      </c>
      <c r="M23" s="76" t="n">
        <f aca="false" ca="false" dt2D="false" dtr="false" t="normal">M24</f>
        <v>0</v>
      </c>
      <c r="N23" s="76" t="n">
        <f aca="false" ca="false" dt2D="false" dtr="false" t="normal">N24</f>
        <v>0</v>
      </c>
      <c r="O23" s="75" t="n">
        <f aca="false" ca="false" dt2D="false" dtr="false" t="normal">O24</f>
        <v>0</v>
      </c>
      <c r="P23" s="75" t="n">
        <f aca="false" ca="false" dt2D="false" dtr="false" t="normal">P24</f>
        <v>0</v>
      </c>
      <c r="Q23" s="75" t="n">
        <f aca="false" ca="false" dt2D="false" dtr="false" t="normal">Q24</f>
        <v>0</v>
      </c>
      <c r="R23" s="67" t="n">
        <f aca="false" ca="false" dt2D="false" dtr="false" t="normal">R24</f>
        <v>0</v>
      </c>
    </row>
    <row customFormat="true" hidden="false" ht="33.7999992370605" outlineLevel="0" r="24" s="12">
      <c r="A24" s="72" t="n"/>
      <c r="B24" s="31" t="n"/>
      <c r="C24" s="2" t="s">
        <v>46</v>
      </c>
      <c r="D24" s="73" t="s">
        <v>35</v>
      </c>
      <c r="E24" s="78" t="s">
        <v>27</v>
      </c>
      <c r="F24" s="78" t="s">
        <v>42</v>
      </c>
      <c r="G24" s="79" t="n">
        <v>5030010030</v>
      </c>
      <c r="H24" s="78" t="s">
        <v>47</v>
      </c>
      <c r="I24" s="75" t="n">
        <f aca="false" ca="false" dt2D="false" dtr="false" t="normal">SUM(L24:R24)</f>
        <v>924000</v>
      </c>
      <c r="J24" s="75" t="n">
        <v>186560</v>
      </c>
      <c r="K24" s="75" t="n">
        <f aca="false" ca="false" dt2D="false" dtr="false" t="normal">I24-J24</f>
        <v>737440</v>
      </c>
      <c r="L24" s="76" t="n">
        <v>924000</v>
      </c>
      <c r="M24" s="76" t="n"/>
      <c r="N24" s="76" t="n"/>
      <c r="O24" s="75" t="n"/>
      <c r="P24" s="75" t="n"/>
      <c r="Q24" s="75" t="n"/>
      <c r="R24" s="67" t="n"/>
    </row>
    <row customFormat="true" hidden="false" ht="33.7999992370605" outlineLevel="0" r="25" s="69">
      <c r="A25" s="70" t="n"/>
      <c r="B25" s="31" t="s">
        <v>48</v>
      </c>
      <c r="C25" s="71" t="s">
        <v>49</v>
      </c>
      <c r="D25" s="31" t="s">
        <v>50</v>
      </c>
      <c r="E25" s="80" t="n"/>
      <c r="F25" s="80" t="n"/>
      <c r="G25" s="81" t="n"/>
      <c r="H25" s="80" t="n"/>
      <c r="I25" s="65" t="n">
        <f aca="false" ca="false" dt2D="false" dtr="false" t="normal">SUM(L25:R25)</f>
        <v>1693486666.68</v>
      </c>
      <c r="J25" s="65" t="n">
        <f aca="false" ca="false" dt2D="false" dtr="false" t="normal">J26+J91+J131+J155+J194+J234+J223+J259</f>
        <v>82709761.21</v>
      </c>
      <c r="K25" s="65" t="n">
        <f aca="false" ca="false" dt2D="false" dtr="false" t="normal">I25-J25</f>
        <v>1610776905.47</v>
      </c>
      <c r="L25" s="66" t="n">
        <f aca="false" ca="false" dt2D="false" dtr="false" t="normal">L26+L91+L131+L155+L194+L234+L223+L259</f>
        <v>900099200</v>
      </c>
      <c r="M25" s="66" t="n">
        <f aca="false" ca="false" dt2D="false" dtr="false" t="normal">M26+M91+M131+M155+M194+M234+M223+M259</f>
        <v>102651300</v>
      </c>
      <c r="N25" s="66" t="n">
        <f aca="false" ca="false" dt2D="false" dtr="false" t="normal">N26+N91+N131+N155+N194+N234+N223+N259</f>
        <v>58056050</v>
      </c>
      <c r="O25" s="65" t="n">
        <f aca="false" ca="false" dt2D="false" dtr="false" t="normal">O26+O91+O131+O155+O194+O234+O223+O259</f>
        <v>74706176.68</v>
      </c>
      <c r="P25" s="65" t="n">
        <f aca="false" ca="false" dt2D="false" dtr="false" t="normal">P26+P91+P131+P155+P194+P234+P223+P259</f>
        <v>18245370</v>
      </c>
      <c r="Q25" s="65" t="n">
        <f aca="false" ca="false" dt2D="false" dtr="false" t="normal">Q26+Q91+Q131+Q155+Q194+Q234+Q223+Q259</f>
        <v>539728570</v>
      </c>
      <c r="R25" s="67" t="n">
        <f aca="false" ca="false" dt2D="false" dtr="false" t="normal">R26+R91+R131+R155+R194+R234+R223+R259</f>
        <v>0</v>
      </c>
    </row>
    <row customFormat="true" hidden="false" ht="17.6000003814697" outlineLevel="0" r="26" s="12">
      <c r="A26" s="72" t="n"/>
      <c r="B26" s="31" t="n"/>
      <c r="C26" s="2" t="s">
        <v>26</v>
      </c>
      <c r="D26" s="73" t="s">
        <v>50</v>
      </c>
      <c r="E26" s="78" t="s">
        <v>27</v>
      </c>
      <c r="F26" s="78" t="s">
        <v>28</v>
      </c>
      <c r="G26" s="79" t="n"/>
      <c r="H26" s="78" t="n"/>
      <c r="I26" s="75" t="n">
        <f aca="false" ca="false" dt2D="false" dtr="false" t="normal">SUM(L26:R26)</f>
        <v>245238496</v>
      </c>
      <c r="J26" s="75" t="n">
        <f aca="false" ca="false" dt2D="false" dtr="false" t="normal">J27+J32+J48+J53+J44</f>
        <v>46984999.69</v>
      </c>
      <c r="K26" s="75" t="n">
        <f aca="false" ca="false" dt2D="false" dtr="false" t="normal">I26-J26</f>
        <v>198253496.31</v>
      </c>
      <c r="L26" s="76" t="n">
        <f aca="false" ca="false" dt2D="false" dtr="false" t="normal">L27+L32+L48+L53+L44</f>
        <v>189606800</v>
      </c>
      <c r="M26" s="76" t="n">
        <f aca="false" ca="false" dt2D="false" dtr="false" t="normal">M27+M32+M48+M53+M44</f>
        <v>56848100</v>
      </c>
      <c r="N26" s="76" t="n">
        <f aca="false" ca="false" dt2D="false" dtr="false" t="normal">N27+N32+N48+N53+N44</f>
        <v>0</v>
      </c>
      <c r="O26" s="75" t="n">
        <f aca="false" ca="false" dt2D="false" dtr="false" t="normal">O27+O32+O48+O53+O44</f>
        <v>-4744224</v>
      </c>
      <c r="P26" s="75" t="n">
        <f aca="false" ca="false" dt2D="false" dtr="false" t="normal">P27+P32+P48+P53+P44</f>
        <v>2264670</v>
      </c>
      <c r="Q26" s="75" t="n">
        <f aca="false" ca="false" dt2D="false" dtr="false" t="normal">Q27+Q32+Q48+Q53+Q44</f>
        <v>1263150</v>
      </c>
      <c r="R26" s="67" t="n">
        <f aca="false" ca="false" dt2D="false" dtr="false" t="normal">R27+R32+R48+R53+R44</f>
        <v>0</v>
      </c>
    </row>
    <row customFormat="true" hidden="false" ht="33.7999992370605" outlineLevel="0" r="27" s="12">
      <c r="A27" s="72" t="n"/>
      <c r="B27" s="31" t="n"/>
      <c r="C27" s="2" t="s">
        <v>51</v>
      </c>
      <c r="D27" s="73" t="s">
        <v>50</v>
      </c>
      <c r="E27" s="78" t="s">
        <v>27</v>
      </c>
      <c r="F27" s="78" t="s">
        <v>52</v>
      </c>
      <c r="G27" s="79" t="n"/>
      <c r="H27" s="78" t="n"/>
      <c r="I27" s="75" t="n">
        <f aca="false" ca="false" dt2D="false" dtr="false" t="normal">SUM(L27:R27)</f>
        <v>2429700</v>
      </c>
      <c r="J27" s="75" t="n">
        <f aca="false" ca="false" dt2D="false" dtr="false" t="normal">J28</f>
        <v>439312.78</v>
      </c>
      <c r="K27" s="75" t="n">
        <f aca="false" ca="false" dt2D="false" dtr="false" t="normal">I27-J27</f>
        <v>1990387.22</v>
      </c>
      <c r="L27" s="76" t="n">
        <f aca="false" ca="false" dt2D="false" dtr="false" t="normal">L28</f>
        <v>2429700</v>
      </c>
      <c r="M27" s="76" t="n">
        <f aca="false" ca="false" dt2D="false" dtr="false" t="normal">M28</f>
        <v>0</v>
      </c>
      <c r="N27" s="76" t="n">
        <f aca="false" ca="false" dt2D="false" dtr="false" t="normal">N28</f>
        <v>0</v>
      </c>
      <c r="O27" s="75" t="n">
        <f aca="false" ca="false" dt2D="false" dtr="false" t="normal">O28</f>
        <v>0</v>
      </c>
      <c r="P27" s="75" t="n">
        <f aca="false" ca="false" dt2D="false" dtr="false" t="normal">P28</f>
        <v>0</v>
      </c>
      <c r="Q27" s="75" t="n">
        <f aca="false" ca="false" dt2D="false" dtr="false" t="normal">Q28</f>
        <v>0</v>
      </c>
      <c r="R27" s="67" t="n">
        <f aca="false" ca="false" dt2D="false" dtr="false" t="normal">R28</f>
        <v>0</v>
      </c>
    </row>
    <row customFormat="true" hidden="false" ht="33.7999992370605" outlineLevel="0" r="28" s="12">
      <c r="A28" s="72" t="n"/>
      <c r="B28" s="31" t="n"/>
      <c r="C28" s="2" t="s">
        <v>43</v>
      </c>
      <c r="D28" s="73" t="s">
        <v>50</v>
      </c>
      <c r="E28" s="78" t="s">
        <v>27</v>
      </c>
      <c r="F28" s="78" t="s">
        <v>52</v>
      </c>
      <c r="G28" s="79" t="n">
        <v>5000000000</v>
      </c>
      <c r="H28" s="78" t="n"/>
      <c r="I28" s="75" t="n">
        <f aca="false" ca="false" dt2D="false" dtr="false" t="normal">SUM(L28:R28)</f>
        <v>2429700</v>
      </c>
      <c r="J28" s="75" t="n">
        <f aca="false" ca="false" dt2D="false" dtr="false" t="normal">J29</f>
        <v>439312.78</v>
      </c>
      <c r="K28" s="75" t="n">
        <f aca="false" ca="false" dt2D="false" dtr="false" t="normal">I28-J28</f>
        <v>1990387.22</v>
      </c>
      <c r="L28" s="76" t="n">
        <f aca="false" ca="false" dt2D="false" dtr="false" t="normal">L29</f>
        <v>2429700</v>
      </c>
      <c r="M28" s="76" t="n">
        <f aca="false" ca="false" dt2D="false" dtr="false" t="normal">M29</f>
        <v>0</v>
      </c>
      <c r="N28" s="76" t="n">
        <f aca="false" ca="false" dt2D="false" dtr="false" t="normal">N29</f>
        <v>0</v>
      </c>
      <c r="O28" s="75" t="n">
        <f aca="false" ca="false" dt2D="false" dtr="false" t="normal">O29</f>
        <v>0</v>
      </c>
      <c r="P28" s="75" t="n">
        <f aca="false" ca="false" dt2D="false" dtr="false" t="normal">P29</f>
        <v>0</v>
      </c>
      <c r="Q28" s="75" t="n">
        <f aca="false" ca="false" dt2D="false" dtr="false" t="normal">Q29</f>
        <v>0</v>
      </c>
      <c r="R28" s="67" t="n">
        <f aca="false" ca="false" dt2D="false" dtr="false" t="normal">R29</f>
        <v>0</v>
      </c>
    </row>
    <row customFormat="true" hidden="false" ht="33.7999992370605" outlineLevel="0" r="29" s="12">
      <c r="A29" s="72" t="n"/>
      <c r="B29" s="31" t="n"/>
      <c r="C29" s="2" t="s">
        <v>53</v>
      </c>
      <c r="D29" s="73" t="s">
        <v>50</v>
      </c>
      <c r="E29" s="78" t="s">
        <v>27</v>
      </c>
      <c r="F29" s="78" t="s">
        <v>52</v>
      </c>
      <c r="G29" s="79" t="n">
        <v>5010000000</v>
      </c>
      <c r="H29" s="78" t="n"/>
      <c r="I29" s="75" t="n">
        <f aca="false" ca="false" dt2D="false" dtr="false" t="normal">SUM(L29:R29)</f>
        <v>2429700</v>
      </c>
      <c r="J29" s="75" t="n">
        <f aca="false" ca="false" dt2D="false" dtr="false" t="normal">J30</f>
        <v>439312.78</v>
      </c>
      <c r="K29" s="75" t="n">
        <f aca="false" ca="false" dt2D="false" dtr="false" t="normal">I29-J29</f>
        <v>1990387.22</v>
      </c>
      <c r="L29" s="76" t="n">
        <f aca="false" ca="false" dt2D="false" dtr="false" t="normal">L30</f>
        <v>2429700</v>
      </c>
      <c r="M29" s="76" t="n">
        <f aca="false" ca="false" dt2D="false" dtr="false" t="normal">M30</f>
        <v>0</v>
      </c>
      <c r="N29" s="76" t="n">
        <f aca="false" ca="false" dt2D="false" dtr="false" t="normal">N30</f>
        <v>0</v>
      </c>
      <c r="O29" s="75" t="n">
        <f aca="false" ca="false" dt2D="false" dtr="false" t="normal">O30</f>
        <v>0</v>
      </c>
      <c r="P29" s="75" t="n">
        <f aca="false" ca="false" dt2D="false" dtr="false" t="normal">P30</f>
        <v>0</v>
      </c>
      <c r="Q29" s="75" t="n">
        <f aca="false" ca="false" dt2D="false" dtr="false" t="normal">Q30</f>
        <v>0</v>
      </c>
      <c r="R29" s="67" t="n">
        <f aca="false" ca="false" dt2D="false" dtr="false" t="normal">R30</f>
        <v>0</v>
      </c>
    </row>
    <row customFormat="true" hidden="false" ht="33.7999992370605" outlineLevel="0" r="30" s="12">
      <c r="A30" s="72" t="n"/>
      <c r="B30" s="31" t="n"/>
      <c r="C30" s="82" t="s">
        <v>33</v>
      </c>
      <c r="D30" s="73" t="s">
        <v>50</v>
      </c>
      <c r="E30" s="78" t="s">
        <v>27</v>
      </c>
      <c r="F30" s="78" t="s">
        <v>52</v>
      </c>
      <c r="G30" s="79" t="n">
        <v>5010000190</v>
      </c>
      <c r="H30" s="78" t="n"/>
      <c r="I30" s="75" t="n">
        <f aca="false" ca="false" dt2D="false" dtr="false" t="normal">SUM(L30:R30)</f>
        <v>2429700</v>
      </c>
      <c r="J30" s="75" t="n">
        <f aca="false" ca="false" dt2D="false" dtr="false" t="normal">J31</f>
        <v>439312.78</v>
      </c>
      <c r="K30" s="75" t="n">
        <f aca="false" ca="false" dt2D="false" dtr="false" t="normal">I30-J30</f>
        <v>1990387.22</v>
      </c>
      <c r="L30" s="76" t="n">
        <f aca="false" ca="false" dt2D="false" dtr="false" t="normal">L31</f>
        <v>2429700</v>
      </c>
      <c r="M30" s="76" t="n">
        <f aca="false" ca="false" dt2D="false" dtr="false" t="normal">M31</f>
        <v>0</v>
      </c>
      <c r="N30" s="76" t="n">
        <f aca="false" ca="false" dt2D="false" dtr="false" t="normal">N31</f>
        <v>0</v>
      </c>
      <c r="O30" s="75" t="n">
        <f aca="false" ca="false" dt2D="false" dtr="false" t="normal">O31</f>
        <v>0</v>
      </c>
      <c r="P30" s="75" t="n">
        <f aca="false" ca="false" dt2D="false" dtr="false" t="normal">P31</f>
        <v>0</v>
      </c>
      <c r="Q30" s="75" t="n">
        <f aca="false" ca="false" dt2D="false" dtr="false" t="normal">Q31</f>
        <v>0</v>
      </c>
      <c r="R30" s="67" t="n">
        <f aca="false" ca="false" dt2D="false" dtr="false" t="normal">R31</f>
        <v>0</v>
      </c>
    </row>
    <row customFormat="true" hidden="false" ht="64.6500015258789" outlineLevel="0" r="31" s="12">
      <c r="A31" s="72" t="n"/>
      <c r="B31" s="31" t="n"/>
      <c r="C31" s="2" t="s">
        <v>34</v>
      </c>
      <c r="D31" s="73" t="s">
        <v>50</v>
      </c>
      <c r="E31" s="78" t="s">
        <v>27</v>
      </c>
      <c r="F31" s="78" t="s">
        <v>52</v>
      </c>
      <c r="G31" s="79" t="n">
        <v>5010000190</v>
      </c>
      <c r="H31" s="78" t="s">
        <v>36</v>
      </c>
      <c r="I31" s="75" t="n">
        <f aca="false" ca="false" dt2D="false" dtr="false" t="normal">SUM(L31:R31)</f>
        <v>2429700</v>
      </c>
      <c r="J31" s="75" t="n">
        <v>439312.78</v>
      </c>
      <c r="K31" s="75" t="n">
        <f aca="false" ca="false" dt2D="false" dtr="false" t="normal">I31-J31</f>
        <v>1990387.22</v>
      </c>
      <c r="L31" s="76" t="n">
        <v>2429700</v>
      </c>
      <c r="M31" s="76" t="n"/>
      <c r="N31" s="76" t="n"/>
      <c r="O31" s="75" t="n"/>
      <c r="P31" s="75" t="n"/>
      <c r="Q31" s="75" t="n"/>
      <c r="R31" s="67" t="n"/>
    </row>
    <row customFormat="true" hidden="false" ht="48.75" outlineLevel="0" r="32" s="12">
      <c r="A32" s="72" t="n"/>
      <c r="B32" s="31" t="n"/>
      <c r="C32" s="2" t="s">
        <v>54</v>
      </c>
      <c r="D32" s="73" t="s">
        <v>50</v>
      </c>
      <c r="E32" s="78" t="s">
        <v>27</v>
      </c>
      <c r="F32" s="78" t="s">
        <v>55</v>
      </c>
      <c r="G32" s="79" t="n"/>
      <c r="H32" s="78" t="n"/>
      <c r="I32" s="75" t="n">
        <f aca="false" ca="false" dt2D="false" dtr="false" t="normal">SUM(L32:R32)</f>
        <v>89095800</v>
      </c>
      <c r="J32" s="75" t="n">
        <f aca="false" ca="false" dt2D="false" dtr="false" t="normal">J33</f>
        <v>17527079.259999998</v>
      </c>
      <c r="K32" s="75" t="n">
        <f aca="false" ca="false" dt2D="false" dtr="false" t="normal">I32-J32</f>
        <v>71568720.74000001</v>
      </c>
      <c r="L32" s="76" t="n">
        <f aca="false" ca="false" dt2D="false" dtr="false" t="normal">L33</f>
        <v>89095800</v>
      </c>
      <c r="M32" s="76" t="n">
        <f aca="false" ca="false" dt2D="false" dtr="false" t="normal">M33</f>
        <v>0</v>
      </c>
      <c r="N32" s="76" t="n">
        <f aca="false" ca="false" dt2D="false" dtr="false" t="normal">N33</f>
        <v>0</v>
      </c>
      <c r="O32" s="75" t="n">
        <f aca="false" ca="false" dt2D="false" dtr="false" t="normal">O33</f>
        <v>0</v>
      </c>
      <c r="P32" s="75" t="n">
        <f aca="false" ca="false" dt2D="false" dtr="false" t="normal">P33</f>
        <v>0</v>
      </c>
      <c r="Q32" s="75" t="n">
        <f aca="false" ca="false" dt2D="false" dtr="false" t="normal">Q33</f>
        <v>0</v>
      </c>
      <c r="R32" s="67" t="n">
        <f aca="false" ca="false" dt2D="false" dtr="false" t="normal">R33</f>
        <v>0</v>
      </c>
    </row>
    <row customFormat="true" hidden="false" ht="33.7999992370605" outlineLevel="0" r="33" s="12">
      <c r="A33" s="72" t="n"/>
      <c r="B33" s="31" t="n"/>
      <c r="C33" s="2" t="s">
        <v>43</v>
      </c>
      <c r="D33" s="73" t="s">
        <v>50</v>
      </c>
      <c r="E33" s="78" t="s">
        <v>27</v>
      </c>
      <c r="F33" s="78" t="s">
        <v>55</v>
      </c>
      <c r="G33" s="79" t="n">
        <v>5000000000</v>
      </c>
      <c r="H33" s="78" t="n"/>
      <c r="I33" s="75" t="n">
        <f aca="false" ca="false" dt2D="false" dtr="false" t="normal">SUM(L33:R33)</f>
        <v>89095800</v>
      </c>
      <c r="J33" s="75" t="n">
        <f aca="false" ca="false" dt2D="false" dtr="false" t="normal">J34</f>
        <v>17527079.259999998</v>
      </c>
      <c r="K33" s="75" t="n">
        <f aca="false" ca="false" dt2D="false" dtr="false" t="normal">I33-J33</f>
        <v>71568720.74000001</v>
      </c>
      <c r="L33" s="76" t="n">
        <f aca="false" ca="false" dt2D="false" dtr="false" t="normal">L34</f>
        <v>89095800</v>
      </c>
      <c r="M33" s="76" t="n">
        <f aca="false" ca="false" dt2D="false" dtr="false" t="normal">M34</f>
        <v>0</v>
      </c>
      <c r="N33" s="76" t="n">
        <f aca="false" ca="false" dt2D="false" dtr="false" t="normal">N34</f>
        <v>0</v>
      </c>
      <c r="O33" s="75" t="n">
        <f aca="false" ca="false" dt2D="false" dtr="false" t="normal">O34</f>
        <v>0</v>
      </c>
      <c r="P33" s="75" t="n">
        <f aca="false" ca="false" dt2D="false" dtr="false" t="normal">P34</f>
        <v>0</v>
      </c>
      <c r="Q33" s="75" t="n">
        <f aca="false" ca="false" dt2D="false" dtr="false" t="normal">Q34</f>
        <v>0</v>
      </c>
      <c r="R33" s="67" t="n">
        <f aca="false" ca="false" dt2D="false" dtr="false" t="normal">R34</f>
        <v>0</v>
      </c>
    </row>
    <row customFormat="true" hidden="false" ht="33.7999992370605" outlineLevel="0" r="34" s="12">
      <c r="A34" s="72" t="n"/>
      <c r="B34" s="31" t="n"/>
      <c r="C34" s="2" t="s">
        <v>56</v>
      </c>
      <c r="D34" s="73" t="s">
        <v>50</v>
      </c>
      <c r="E34" s="78" t="s">
        <v>27</v>
      </c>
      <c r="F34" s="78" t="s">
        <v>55</v>
      </c>
      <c r="G34" s="79" t="n">
        <v>5020000000</v>
      </c>
      <c r="H34" s="78" t="n"/>
      <c r="I34" s="75" t="n">
        <f aca="false" ca="false" dt2D="false" dtr="false" t="normal">SUM(L34:R34)</f>
        <v>89095800</v>
      </c>
      <c r="J34" s="75" t="n">
        <f aca="false" ca="false" dt2D="false" dtr="false" t="normal">J35+J38+J41</f>
        <v>17527079.259999998</v>
      </c>
      <c r="K34" s="75" t="n">
        <f aca="false" ca="false" dt2D="false" dtr="false" t="normal">I34-J34</f>
        <v>71568720.74000001</v>
      </c>
      <c r="L34" s="76" t="n">
        <f aca="false" ca="false" dt2D="false" dtr="false" t="normal">L35+L38+L41</f>
        <v>89095800</v>
      </c>
      <c r="M34" s="76" t="n">
        <f aca="false" ca="false" dt2D="false" dtr="false" t="normal">M35+M38+M41</f>
        <v>0</v>
      </c>
      <c r="N34" s="76" t="n">
        <f aca="false" ca="false" dt2D="false" dtr="false" t="normal">N35+N38+N41</f>
        <v>0</v>
      </c>
      <c r="O34" s="75" t="n">
        <f aca="false" ca="false" dt2D="false" dtr="false" t="normal">O35+O38+O41</f>
        <v>0</v>
      </c>
      <c r="P34" s="75" t="n">
        <f aca="false" ca="false" dt2D="false" dtr="false" t="normal">P35+P38+P41</f>
        <v>0</v>
      </c>
      <c r="Q34" s="75" t="n">
        <f aca="false" ca="false" dt2D="false" dtr="false" t="normal">Q35+Q38+Q41</f>
        <v>0</v>
      </c>
      <c r="R34" s="67" t="n">
        <f aca="false" ca="false" dt2D="false" dtr="false" t="normal">R35+R38+R41</f>
        <v>0</v>
      </c>
    </row>
    <row customFormat="true" hidden="false" ht="33.7999992370605" outlineLevel="0" r="35" s="12">
      <c r="A35" s="72" t="n"/>
      <c r="B35" s="31" t="n"/>
      <c r="C35" s="82" t="s">
        <v>33</v>
      </c>
      <c r="D35" s="73" t="s">
        <v>50</v>
      </c>
      <c r="E35" s="78" t="s">
        <v>27</v>
      </c>
      <c r="F35" s="78" t="s">
        <v>55</v>
      </c>
      <c r="G35" s="79" t="n">
        <v>5020000190</v>
      </c>
      <c r="H35" s="78" t="n"/>
      <c r="I35" s="75" t="n">
        <f aca="false" ca="false" dt2D="false" dtr="false" t="normal">SUM(L35:R35)</f>
        <v>84235200</v>
      </c>
      <c r="J35" s="75" t="n">
        <f aca="false" ca="false" dt2D="false" dtr="false" t="normal">J36+J37</f>
        <v>16726527.77</v>
      </c>
      <c r="K35" s="75" t="n">
        <f aca="false" ca="false" dt2D="false" dtr="false" t="normal">I35-J35</f>
        <v>67508672.23</v>
      </c>
      <c r="L35" s="76" t="n">
        <f aca="false" ca="false" dt2D="false" dtr="false" t="normal">L36+L37</f>
        <v>84235200</v>
      </c>
      <c r="M35" s="76" t="n">
        <f aca="false" ca="false" dt2D="false" dtr="false" t="normal">M36+M37</f>
        <v>0</v>
      </c>
      <c r="N35" s="76" t="n">
        <f aca="false" ca="false" dt2D="false" dtr="false" t="normal">N36+N37</f>
        <v>0</v>
      </c>
      <c r="O35" s="75" t="n">
        <f aca="false" ca="false" dt2D="false" dtr="false" t="normal">O36+O37</f>
        <v>0</v>
      </c>
      <c r="P35" s="75" t="n">
        <f aca="false" ca="false" dt2D="false" dtr="false" t="normal">P36+P37</f>
        <v>0</v>
      </c>
      <c r="Q35" s="75" t="n">
        <f aca="false" ca="false" dt2D="false" dtr="false" t="normal">Q36+Q37</f>
        <v>0</v>
      </c>
      <c r="R35" s="67" t="n">
        <f aca="false" ca="false" dt2D="false" dtr="false" t="normal">R36+R37</f>
        <v>0</v>
      </c>
    </row>
    <row customFormat="true" hidden="false" ht="64.6500015258789" outlineLevel="0" r="36" s="12">
      <c r="A36" s="72" t="n"/>
      <c r="B36" s="31" t="n"/>
      <c r="C36" s="2" t="s">
        <v>34</v>
      </c>
      <c r="D36" s="73" t="s">
        <v>50</v>
      </c>
      <c r="E36" s="78" t="s">
        <v>27</v>
      </c>
      <c r="F36" s="78" t="s">
        <v>55</v>
      </c>
      <c r="G36" s="79" t="n">
        <v>5020000190</v>
      </c>
      <c r="H36" s="78" t="s">
        <v>36</v>
      </c>
      <c r="I36" s="75" t="n">
        <f aca="false" ca="false" dt2D="false" dtr="false" t="normal">SUM(L36:R36)</f>
        <v>84235200</v>
      </c>
      <c r="J36" s="75" t="n">
        <v>16726527.77</v>
      </c>
      <c r="K36" s="75" t="n">
        <f aca="false" ca="false" dt2D="false" dtr="false" t="normal">I36-J36</f>
        <v>67508672.23</v>
      </c>
      <c r="L36" s="76" t="n">
        <v>84235200</v>
      </c>
      <c r="M36" s="76" t="n"/>
      <c r="N36" s="76" t="n"/>
      <c r="O36" s="75" t="n"/>
      <c r="P36" s="75" t="n"/>
      <c r="Q36" s="75" t="n"/>
      <c r="R36" s="67" t="n"/>
    </row>
    <row customFormat="true" hidden="true" ht="17.6000003814697" outlineLevel="0" r="37" s="12">
      <c r="A37" s="72" t="n"/>
      <c r="B37" s="31" t="n"/>
      <c r="C37" s="2" t="s">
        <v>39</v>
      </c>
      <c r="D37" s="73" t="s">
        <v>50</v>
      </c>
      <c r="E37" s="78" t="s">
        <v>27</v>
      </c>
      <c r="F37" s="78" t="s">
        <v>55</v>
      </c>
      <c r="G37" s="79" t="n">
        <v>5020000190</v>
      </c>
      <c r="H37" s="78" t="s">
        <v>40</v>
      </c>
      <c r="I37" s="75" t="n">
        <f aca="false" ca="false" dt2D="false" dtr="false" t="normal">SUM(L37:R37)</f>
        <v>0</v>
      </c>
      <c r="J37" s="75" t="n">
        <v>0</v>
      </c>
      <c r="K37" s="75" t="n">
        <f aca="false" ca="false" dt2D="false" dtr="false" t="normal">I37-J37</f>
        <v>0</v>
      </c>
      <c r="L37" s="76" t="n">
        <v>0</v>
      </c>
      <c r="M37" s="76" t="n">
        <v>0</v>
      </c>
      <c r="N37" s="76" t="n">
        <v>0</v>
      </c>
      <c r="O37" s="75" t="n">
        <v>0</v>
      </c>
      <c r="P37" s="75" t="n">
        <v>0</v>
      </c>
      <c r="Q37" s="75" t="n">
        <v>0</v>
      </c>
      <c r="R37" s="67" t="n">
        <v>0</v>
      </c>
    </row>
    <row customFormat="true" hidden="false" ht="127.349998474121" outlineLevel="0" r="38" s="12">
      <c r="A38" s="72" t="n"/>
      <c r="B38" s="31" t="n"/>
      <c r="C38" s="2" t="s">
        <v>57</v>
      </c>
      <c r="D38" s="73" t="s">
        <v>50</v>
      </c>
      <c r="E38" s="78" t="s">
        <v>27</v>
      </c>
      <c r="F38" s="78" t="s">
        <v>55</v>
      </c>
      <c r="G38" s="79" t="n">
        <v>5020060870</v>
      </c>
      <c r="H38" s="78" t="n"/>
      <c r="I38" s="75" t="n">
        <f aca="false" ca="false" dt2D="false" dtr="false" t="normal">SUM(L38:R38)</f>
        <v>755800</v>
      </c>
      <c r="J38" s="75" t="n">
        <f aca="false" ca="false" dt2D="false" dtr="false" t="normal">J39+J40</f>
        <v>139471.63</v>
      </c>
      <c r="K38" s="75" t="n">
        <f aca="false" ca="false" dt2D="false" dtr="false" t="normal">I38-J38</f>
        <v>616328.37</v>
      </c>
      <c r="L38" s="76" t="n">
        <f aca="false" ca="false" dt2D="false" dtr="false" t="normal">L39+L40</f>
        <v>755800</v>
      </c>
      <c r="M38" s="76" t="n">
        <f aca="false" ca="false" dt2D="false" dtr="false" t="normal">M39+M40</f>
        <v>0</v>
      </c>
      <c r="N38" s="76" t="n">
        <f aca="false" ca="false" dt2D="false" dtr="false" t="normal">N39+N40</f>
        <v>0</v>
      </c>
      <c r="O38" s="75" t="n">
        <f aca="false" ca="false" dt2D="false" dtr="false" t="normal">O39+O40</f>
        <v>0</v>
      </c>
      <c r="P38" s="75" t="n">
        <f aca="false" ca="false" dt2D="false" dtr="false" t="normal">P39+P40</f>
        <v>0</v>
      </c>
      <c r="Q38" s="75" t="n">
        <f aca="false" ca="false" dt2D="false" dtr="false" t="normal">Q39+Q40</f>
        <v>0</v>
      </c>
      <c r="R38" s="67" t="n">
        <f aca="false" ca="false" dt2D="false" dtr="false" t="normal">R39+R40</f>
        <v>0</v>
      </c>
    </row>
    <row customFormat="true" hidden="false" ht="64.6500015258789" outlineLevel="0" r="39" s="12">
      <c r="A39" s="72" t="n"/>
      <c r="B39" s="31" t="n"/>
      <c r="C39" s="2" t="s">
        <v>34</v>
      </c>
      <c r="D39" s="73" t="s">
        <v>50</v>
      </c>
      <c r="E39" s="78" t="s">
        <v>27</v>
      </c>
      <c r="F39" s="78" t="s">
        <v>55</v>
      </c>
      <c r="G39" s="79" t="n">
        <v>5020060870</v>
      </c>
      <c r="H39" s="78" t="s">
        <v>36</v>
      </c>
      <c r="I39" s="75" t="n">
        <f aca="false" ca="false" dt2D="false" dtr="false" t="normal">SUM(L39:R39)</f>
        <v>755800</v>
      </c>
      <c r="J39" s="75" t="n">
        <v>139471.63</v>
      </c>
      <c r="K39" s="75" t="n">
        <f aca="false" ca="false" dt2D="false" dtr="false" t="normal">I39-J39</f>
        <v>616328.37</v>
      </c>
      <c r="L39" s="76" t="n">
        <v>755800</v>
      </c>
      <c r="M39" s="76" t="n"/>
      <c r="N39" s="76" t="n"/>
      <c r="O39" s="75" t="n"/>
      <c r="P39" s="75" t="n"/>
      <c r="Q39" s="75" t="n"/>
      <c r="R39" s="67" t="n"/>
    </row>
    <row customFormat="true" hidden="true" ht="33.7999992370605" outlineLevel="0" r="40" s="12">
      <c r="A40" s="72" t="n"/>
      <c r="B40" s="31" t="n"/>
      <c r="C40" s="2" t="s">
        <v>46</v>
      </c>
      <c r="D40" s="73" t="s">
        <v>50</v>
      </c>
      <c r="E40" s="78" t="s">
        <v>27</v>
      </c>
      <c r="F40" s="78" t="s">
        <v>55</v>
      </c>
      <c r="G40" s="79" t="n">
        <v>5020060870</v>
      </c>
      <c r="H40" s="78" t="s">
        <v>47</v>
      </c>
      <c r="I40" s="75" t="n">
        <f aca="false" ca="false" dt2D="false" dtr="false" t="normal">SUM(L40:R40)</f>
        <v>0</v>
      </c>
      <c r="J40" s="75" t="n"/>
      <c r="K40" s="75" t="n">
        <f aca="false" ca="false" dt2D="false" dtr="false" t="normal">I40-J40</f>
        <v>0</v>
      </c>
      <c r="L40" s="76" t="n"/>
      <c r="M40" s="76" t="n"/>
      <c r="N40" s="76" t="n"/>
      <c r="O40" s="75" t="n"/>
      <c r="P40" s="75" t="n"/>
      <c r="Q40" s="75" t="n"/>
      <c r="R40" s="67" t="n"/>
    </row>
    <row customFormat="true" hidden="false" ht="48.75" outlineLevel="0" r="41" s="12">
      <c r="A41" s="72" t="n"/>
      <c r="B41" s="31" t="n"/>
      <c r="C41" s="2" t="s">
        <v>58</v>
      </c>
      <c r="D41" s="73" t="s">
        <v>50</v>
      </c>
      <c r="E41" s="78" t="s">
        <v>27</v>
      </c>
      <c r="F41" s="78" t="s">
        <v>55</v>
      </c>
      <c r="G41" s="79" t="n">
        <v>5020069200</v>
      </c>
      <c r="H41" s="78" t="n"/>
      <c r="I41" s="75" t="n">
        <f aca="false" ca="false" dt2D="false" dtr="false" t="normal">SUM(L41:R41)</f>
        <v>4104800</v>
      </c>
      <c r="J41" s="75" t="n">
        <f aca="false" ca="false" dt2D="false" dtr="false" t="normal">J42+J43</f>
        <v>661079.86</v>
      </c>
      <c r="K41" s="75" t="n">
        <f aca="false" ca="false" dt2D="false" dtr="false" t="normal">I41-J41</f>
        <v>3443720.14</v>
      </c>
      <c r="L41" s="76" t="n">
        <f aca="false" ca="false" dt2D="false" dtr="false" t="normal">L42+L43</f>
        <v>4104800</v>
      </c>
      <c r="M41" s="76" t="n">
        <f aca="false" ca="false" dt2D="false" dtr="false" t="normal">M42+M43</f>
        <v>0</v>
      </c>
      <c r="N41" s="76" t="n">
        <f aca="false" ca="false" dt2D="false" dtr="false" t="normal">N42+N43</f>
        <v>0</v>
      </c>
      <c r="O41" s="75" t="n">
        <f aca="false" ca="false" dt2D="false" dtr="false" t="normal">O42+O43</f>
        <v>0</v>
      </c>
      <c r="P41" s="75" t="n">
        <f aca="false" ca="false" dt2D="false" dtr="false" t="normal">P42+P43</f>
        <v>0</v>
      </c>
      <c r="Q41" s="75" t="n">
        <f aca="false" ca="false" dt2D="false" dtr="false" t="normal">Q42+Q43</f>
        <v>0</v>
      </c>
      <c r="R41" s="67" t="n">
        <f aca="false" ca="false" dt2D="false" dtr="false" t="normal">R42+R43</f>
        <v>0</v>
      </c>
    </row>
    <row customFormat="true" hidden="false" ht="64.6500015258789" outlineLevel="0" r="42" s="12">
      <c r="A42" s="72" t="n"/>
      <c r="B42" s="31" t="n"/>
      <c r="C42" s="2" t="s">
        <v>34</v>
      </c>
      <c r="D42" s="73" t="s">
        <v>50</v>
      </c>
      <c r="E42" s="78" t="s">
        <v>27</v>
      </c>
      <c r="F42" s="78" t="s">
        <v>55</v>
      </c>
      <c r="G42" s="79" t="n">
        <v>5020069200</v>
      </c>
      <c r="H42" s="78" t="s">
        <v>36</v>
      </c>
      <c r="I42" s="75" t="n">
        <f aca="false" ca="false" dt2D="false" dtr="false" t="normal">SUM(L42:R42)</f>
        <v>4004800</v>
      </c>
      <c r="J42" s="75" t="n">
        <v>661079.86</v>
      </c>
      <c r="K42" s="75" t="n">
        <f aca="false" ca="false" dt2D="false" dtr="false" t="normal">I42-J42</f>
        <v>3343720.14</v>
      </c>
      <c r="L42" s="76" t="n">
        <v>3780800</v>
      </c>
      <c r="M42" s="76" t="n"/>
      <c r="N42" s="76" t="n"/>
      <c r="O42" s="75" t="n"/>
      <c r="P42" s="75" t="n">
        <v>224000</v>
      </c>
      <c r="Q42" s="75" t="n"/>
      <c r="R42" s="67" t="n"/>
    </row>
    <row customFormat="true" hidden="false" ht="33.7999992370605" outlineLevel="0" r="43" s="12">
      <c r="A43" s="72" t="n"/>
      <c r="B43" s="31" t="n"/>
      <c r="C43" s="2" t="s">
        <v>46</v>
      </c>
      <c r="D43" s="73" t="s">
        <v>50</v>
      </c>
      <c r="E43" s="78" t="s">
        <v>27</v>
      </c>
      <c r="F43" s="78" t="s">
        <v>55</v>
      </c>
      <c r="G43" s="79" t="n">
        <v>5020069200</v>
      </c>
      <c r="H43" s="78" t="s">
        <v>47</v>
      </c>
      <c r="I43" s="75" t="n">
        <f aca="false" ca="false" dt2D="false" dtr="false" t="normal">SUM(L43:R43)</f>
        <v>100000</v>
      </c>
      <c r="J43" s="75" t="n">
        <v>0</v>
      </c>
      <c r="K43" s="75" t="n">
        <f aca="false" ca="false" dt2D="false" dtr="false" t="normal">I43-J43</f>
        <v>100000</v>
      </c>
      <c r="L43" s="76" t="n">
        <v>324000</v>
      </c>
      <c r="M43" s="76" t="n"/>
      <c r="N43" s="76" t="n"/>
      <c r="O43" s="75" t="n"/>
      <c r="P43" s="75" t="n">
        <v>-224000</v>
      </c>
      <c r="Q43" s="75" t="n"/>
      <c r="R43" s="67" t="n"/>
    </row>
    <row customFormat="true" hidden="false" ht="17.6000003814697" outlineLevel="0" r="44" s="12">
      <c r="A44" s="72" t="n"/>
      <c r="B44" s="31" t="n"/>
      <c r="C44" s="2" t="s">
        <v>59</v>
      </c>
      <c r="D44" s="73" t="s">
        <v>50</v>
      </c>
      <c r="E44" s="78" t="s">
        <v>27</v>
      </c>
      <c r="F44" s="78" t="s">
        <v>60</v>
      </c>
      <c r="G44" s="79" t="n"/>
      <c r="H44" s="78" t="n"/>
      <c r="I44" s="75" t="n">
        <f aca="false" ca="false" dt2D="false" dtr="false" t="normal">SUM(L44:R44)</f>
        <v>8600</v>
      </c>
      <c r="J44" s="75" t="n">
        <f aca="false" ca="false" dt2D="false" dtr="false" t="normal">J45</f>
        <v>0</v>
      </c>
      <c r="K44" s="75" t="n">
        <f aca="false" ca="false" dt2D="false" dtr="false" t="normal">I44-J44</f>
        <v>8600</v>
      </c>
      <c r="L44" s="76" t="n">
        <f aca="false" ca="false" dt2D="false" dtr="false" t="normal">L45</f>
        <v>20300</v>
      </c>
      <c r="M44" s="76" t="n">
        <f aca="false" ca="false" dt2D="false" dtr="false" t="normal">M45</f>
        <v>-11700</v>
      </c>
      <c r="N44" s="76" t="n">
        <f aca="false" ca="false" dt2D="false" dtr="false" t="normal">N45</f>
        <v>0</v>
      </c>
      <c r="O44" s="75" t="n">
        <f aca="false" ca="false" dt2D="false" dtr="false" t="normal">O45</f>
        <v>0</v>
      </c>
      <c r="P44" s="75" t="n">
        <f aca="false" ca="false" dt2D="false" dtr="false" t="normal">P45</f>
        <v>0</v>
      </c>
      <c r="Q44" s="75" t="n">
        <f aca="false" ca="false" dt2D="false" dtr="false" t="normal">Q45</f>
        <v>0</v>
      </c>
      <c r="R44" s="67" t="n">
        <f aca="false" ca="false" dt2D="false" dtr="false" t="normal">R45</f>
        <v>0</v>
      </c>
    </row>
    <row customFormat="true" hidden="false" ht="33.7999992370605" outlineLevel="0" r="45" s="12">
      <c r="A45" s="72" t="n"/>
      <c r="B45" s="31" t="n"/>
      <c r="C45" s="2" t="s">
        <v>31</v>
      </c>
      <c r="D45" s="73" t="s">
        <v>50</v>
      </c>
      <c r="E45" s="78" t="s">
        <v>27</v>
      </c>
      <c r="F45" s="78" t="s">
        <v>60</v>
      </c>
      <c r="G45" s="79" t="n">
        <v>9900000000</v>
      </c>
      <c r="H45" s="78" t="n"/>
      <c r="I45" s="75" t="n">
        <f aca="false" ca="false" dt2D="false" dtr="false" t="normal">SUM(L45:R45)</f>
        <v>8600</v>
      </c>
      <c r="J45" s="75" t="n">
        <f aca="false" ca="false" dt2D="false" dtr="false" t="normal">J46</f>
        <v>0</v>
      </c>
      <c r="K45" s="75" t="n">
        <f aca="false" ca="false" dt2D="false" dtr="false" t="normal">I45-J45</f>
        <v>8600</v>
      </c>
      <c r="L45" s="76" t="n">
        <f aca="false" ca="false" dt2D="false" dtr="false" t="normal">L46</f>
        <v>20300</v>
      </c>
      <c r="M45" s="76" t="n">
        <f aca="false" ca="false" dt2D="false" dtr="false" t="normal">M46</f>
        <v>-11700</v>
      </c>
      <c r="N45" s="76" t="n">
        <f aca="false" ca="false" dt2D="false" dtr="false" t="normal">N46</f>
        <v>0</v>
      </c>
      <c r="O45" s="75" t="n">
        <f aca="false" ca="false" dt2D="false" dtr="false" t="normal">O46</f>
        <v>0</v>
      </c>
      <c r="P45" s="75" t="n">
        <f aca="false" ca="false" dt2D="false" dtr="false" t="normal">P46</f>
        <v>0</v>
      </c>
      <c r="Q45" s="75" t="n">
        <f aca="false" ca="false" dt2D="false" dtr="false" t="normal">Q46</f>
        <v>0</v>
      </c>
      <c r="R45" s="67" t="n">
        <f aca="false" ca="false" dt2D="false" dtr="false" t="normal">R46</f>
        <v>0</v>
      </c>
    </row>
    <row customFormat="true" hidden="false" ht="48.75" outlineLevel="0" r="46" s="12">
      <c r="A46" s="72" t="n"/>
      <c r="B46" s="31" t="n"/>
      <c r="C46" s="2" t="s">
        <v>61</v>
      </c>
      <c r="D46" s="73" t="s">
        <v>50</v>
      </c>
      <c r="E46" s="78" t="s">
        <v>27</v>
      </c>
      <c r="F46" s="78" t="s">
        <v>60</v>
      </c>
      <c r="G46" s="79" t="n">
        <v>9900051200</v>
      </c>
      <c r="H46" s="78" t="n"/>
      <c r="I46" s="75" t="n">
        <f aca="false" ca="false" dt2D="false" dtr="false" t="normal">SUM(L46:R46)</f>
        <v>8600</v>
      </c>
      <c r="J46" s="75" t="n">
        <f aca="false" ca="false" dt2D="false" dtr="false" t="normal">J47</f>
        <v>0</v>
      </c>
      <c r="K46" s="75" t="n">
        <f aca="false" ca="false" dt2D="false" dtr="false" t="normal">I46-J46</f>
        <v>8600</v>
      </c>
      <c r="L46" s="76" t="n">
        <f aca="false" ca="false" dt2D="false" dtr="false" t="normal">L47</f>
        <v>20300</v>
      </c>
      <c r="M46" s="76" t="n">
        <f aca="false" ca="false" dt2D="false" dtr="false" t="normal">M47</f>
        <v>-11700</v>
      </c>
      <c r="N46" s="76" t="n">
        <f aca="false" ca="false" dt2D="false" dtr="false" t="normal">N47</f>
        <v>0</v>
      </c>
      <c r="O46" s="75" t="n">
        <f aca="false" ca="false" dt2D="false" dtr="false" t="normal">O47</f>
        <v>0</v>
      </c>
      <c r="P46" s="75" t="n">
        <f aca="false" ca="false" dt2D="false" dtr="false" t="normal">P47</f>
        <v>0</v>
      </c>
      <c r="Q46" s="75" t="n">
        <f aca="false" ca="false" dt2D="false" dtr="false" t="normal">Q47</f>
        <v>0</v>
      </c>
      <c r="R46" s="67" t="n">
        <f aca="false" ca="false" dt2D="false" dtr="false" t="normal">R47</f>
        <v>0</v>
      </c>
    </row>
    <row customFormat="true" hidden="false" ht="33.7999992370605" outlineLevel="0" r="47" s="12">
      <c r="A47" s="72" t="n"/>
      <c r="B47" s="31" t="n"/>
      <c r="C47" s="2" t="s">
        <v>46</v>
      </c>
      <c r="D47" s="73" t="s">
        <v>50</v>
      </c>
      <c r="E47" s="78" t="s">
        <v>27</v>
      </c>
      <c r="F47" s="78" t="s">
        <v>60</v>
      </c>
      <c r="G47" s="79" t="n">
        <v>9900051200</v>
      </c>
      <c r="H47" s="78" t="s">
        <v>47</v>
      </c>
      <c r="I47" s="75" t="n">
        <f aca="false" ca="false" dt2D="false" dtr="false" t="normal">SUM(L47:R47)</f>
        <v>8600</v>
      </c>
      <c r="J47" s="75" t="n">
        <v>0</v>
      </c>
      <c r="K47" s="75" t="n">
        <f aca="false" ca="false" dt2D="false" dtr="false" t="normal">I47-J47</f>
        <v>8600</v>
      </c>
      <c r="L47" s="76" t="n">
        <v>20300</v>
      </c>
      <c r="M47" s="76" t="n">
        <v>-11700</v>
      </c>
      <c r="N47" s="76" t="n"/>
      <c r="O47" s="75" t="n"/>
      <c r="P47" s="75" t="n"/>
      <c r="Q47" s="75" t="n"/>
      <c r="R47" s="67" t="n"/>
    </row>
    <row customFormat="true" hidden="false" ht="17.6000003814697" outlineLevel="0" r="48" s="12">
      <c r="A48" s="72" t="n"/>
      <c r="B48" s="31" t="n"/>
      <c r="C48" s="2" t="s">
        <v>62</v>
      </c>
      <c r="D48" s="73" t="s">
        <v>50</v>
      </c>
      <c r="E48" s="78" t="s">
        <v>27</v>
      </c>
      <c r="F48" s="78" t="s">
        <v>63</v>
      </c>
      <c r="G48" s="79" t="n"/>
      <c r="H48" s="78" t="n"/>
      <c r="I48" s="75" t="n">
        <f aca="false" ca="false" dt2D="false" dtr="false" t="normal">SUM(L48:R48)</f>
        <v>4561900</v>
      </c>
      <c r="J48" s="75" t="n">
        <f aca="false" ca="false" dt2D="false" dtr="false" t="normal">J49</f>
        <v>0</v>
      </c>
      <c r="K48" s="75" t="n">
        <f aca="false" ca="false" dt2D="false" dtr="false" t="normal">I48-J48</f>
        <v>4561900</v>
      </c>
      <c r="L48" s="76" t="n">
        <f aca="false" ca="false" dt2D="false" dtr="false" t="normal">L49</f>
        <v>4561900</v>
      </c>
      <c r="M48" s="76" t="n">
        <f aca="false" ca="false" dt2D="false" dtr="false" t="normal">M49</f>
        <v>0</v>
      </c>
      <c r="N48" s="76" t="n">
        <f aca="false" ca="false" dt2D="false" dtr="false" t="normal">N49</f>
        <v>0</v>
      </c>
      <c r="O48" s="75" t="n">
        <f aca="false" ca="false" dt2D="false" dtr="false" t="normal">O49</f>
        <v>0</v>
      </c>
      <c r="P48" s="75" t="n">
        <f aca="false" ca="false" dt2D="false" dtr="false" t="normal">P49</f>
        <v>0</v>
      </c>
      <c r="Q48" s="75" t="n">
        <f aca="false" ca="false" dt2D="false" dtr="false" t="normal">Q49</f>
        <v>0</v>
      </c>
      <c r="R48" s="67" t="n">
        <f aca="false" ca="false" dt2D="false" dtr="false" t="normal">R49</f>
        <v>0</v>
      </c>
    </row>
    <row customFormat="true" hidden="false" ht="33.7999992370605" outlineLevel="0" r="49" s="12">
      <c r="A49" s="72" t="n"/>
      <c r="B49" s="31" t="n"/>
      <c r="C49" s="2" t="s">
        <v>31</v>
      </c>
      <c r="D49" s="73" t="s">
        <v>50</v>
      </c>
      <c r="E49" s="78" t="s">
        <v>27</v>
      </c>
      <c r="F49" s="78" t="s">
        <v>63</v>
      </c>
      <c r="G49" s="79" t="n">
        <v>9900000000</v>
      </c>
      <c r="H49" s="78" t="n"/>
      <c r="I49" s="75" t="n">
        <f aca="false" ca="false" dt2D="false" dtr="false" t="normal">SUM(L49:R49)</f>
        <v>4561900</v>
      </c>
      <c r="J49" s="75" t="n">
        <f aca="false" ca="false" dt2D="false" dtr="false" t="normal">J50</f>
        <v>0</v>
      </c>
      <c r="K49" s="75" t="n">
        <f aca="false" ca="false" dt2D="false" dtr="false" t="normal">I49-J49</f>
        <v>4561900</v>
      </c>
      <c r="L49" s="76" t="n">
        <f aca="false" ca="false" dt2D="false" dtr="false" t="normal">L50</f>
        <v>4561900</v>
      </c>
      <c r="M49" s="76" t="n">
        <f aca="false" ca="false" dt2D="false" dtr="false" t="normal">M50</f>
        <v>0</v>
      </c>
      <c r="N49" s="76" t="n">
        <f aca="false" ca="false" dt2D="false" dtr="false" t="normal">N50</f>
        <v>0</v>
      </c>
      <c r="O49" s="75" t="n">
        <f aca="false" ca="false" dt2D="false" dtr="false" t="normal">O50</f>
        <v>0</v>
      </c>
      <c r="P49" s="75" t="n">
        <f aca="false" ca="false" dt2D="false" dtr="false" t="normal">P50</f>
        <v>0</v>
      </c>
      <c r="Q49" s="75" t="n">
        <f aca="false" ca="false" dt2D="false" dtr="false" t="normal">Q50</f>
        <v>0</v>
      </c>
      <c r="R49" s="67" t="n">
        <f aca="false" ca="false" dt2D="false" dtr="false" t="normal">R50</f>
        <v>0</v>
      </c>
    </row>
    <row customFormat="true" hidden="false" ht="17.6000003814697" outlineLevel="0" r="50" s="12">
      <c r="A50" s="72" t="n"/>
      <c r="B50" s="31" t="n"/>
      <c r="C50" s="82" t="s">
        <v>64</v>
      </c>
      <c r="D50" s="73" t="s">
        <v>50</v>
      </c>
      <c r="E50" s="78" t="s">
        <v>27</v>
      </c>
      <c r="F50" s="78" t="s">
        <v>63</v>
      </c>
      <c r="G50" s="79" t="n">
        <v>9930000000</v>
      </c>
      <c r="H50" s="78" t="n"/>
      <c r="I50" s="75" t="n">
        <f aca="false" ca="false" dt2D="false" dtr="false" t="normal">SUM(L50:R50)</f>
        <v>4561900</v>
      </c>
      <c r="J50" s="75" t="n">
        <f aca="false" ca="false" dt2D="false" dtr="false" t="normal">J51</f>
        <v>0</v>
      </c>
      <c r="K50" s="75" t="n">
        <f aca="false" ca="false" dt2D="false" dtr="false" t="normal">I50-J50</f>
        <v>4561900</v>
      </c>
      <c r="L50" s="76" t="n">
        <f aca="false" ca="false" dt2D="false" dtr="false" t="normal">L51</f>
        <v>4561900</v>
      </c>
      <c r="M50" s="76" t="n">
        <f aca="false" ca="false" dt2D="false" dtr="false" t="normal">M51</f>
        <v>0</v>
      </c>
      <c r="N50" s="76" t="n">
        <f aca="false" ca="false" dt2D="false" dtr="false" t="normal">N51</f>
        <v>0</v>
      </c>
      <c r="O50" s="75" t="n">
        <f aca="false" ca="false" dt2D="false" dtr="false" t="normal">O51</f>
        <v>0</v>
      </c>
      <c r="P50" s="75" t="n">
        <f aca="false" ca="false" dt2D="false" dtr="false" t="normal">P51</f>
        <v>0</v>
      </c>
      <c r="Q50" s="75" t="n">
        <f aca="false" ca="false" dt2D="false" dtr="false" t="normal">Q51</f>
        <v>0</v>
      </c>
      <c r="R50" s="67" t="n">
        <f aca="false" ca="false" dt2D="false" dtr="false" t="normal">R51</f>
        <v>0</v>
      </c>
    </row>
    <row customFormat="true" hidden="false" ht="17.6000003814697" outlineLevel="0" r="51" s="12">
      <c r="A51" s="72" t="n"/>
      <c r="B51" s="31" t="n"/>
      <c r="C51" s="82" t="s">
        <v>65</v>
      </c>
      <c r="D51" s="73" t="s">
        <v>50</v>
      </c>
      <c r="E51" s="78" t="s">
        <v>27</v>
      </c>
      <c r="F51" s="78" t="s">
        <v>63</v>
      </c>
      <c r="G51" s="79" t="n">
        <v>9930020590</v>
      </c>
      <c r="H51" s="78" t="n"/>
      <c r="I51" s="75" t="n">
        <f aca="false" ca="false" dt2D="false" dtr="false" t="normal">SUM(L51:R51)</f>
        <v>4561900</v>
      </c>
      <c r="J51" s="75" t="n">
        <f aca="false" ca="false" dt2D="false" dtr="false" t="normal">J52</f>
        <v>0</v>
      </c>
      <c r="K51" s="75" t="n">
        <f aca="false" ca="false" dt2D="false" dtr="false" t="normal">I51-J51</f>
        <v>4561900</v>
      </c>
      <c r="L51" s="76" t="n">
        <f aca="false" ca="false" dt2D="false" dtr="false" t="normal">L52</f>
        <v>4561900</v>
      </c>
      <c r="M51" s="76" t="n">
        <f aca="false" ca="false" dt2D="false" dtr="false" t="normal">M52</f>
        <v>0</v>
      </c>
      <c r="N51" s="76" t="n">
        <f aca="false" ca="false" dt2D="false" dtr="false" t="normal">N52</f>
        <v>0</v>
      </c>
      <c r="O51" s="75" t="n">
        <f aca="false" ca="false" dt2D="false" dtr="false" t="normal">O52</f>
        <v>0</v>
      </c>
      <c r="P51" s="75" t="n">
        <f aca="false" ca="false" dt2D="false" dtr="false" t="normal">P52</f>
        <v>0</v>
      </c>
      <c r="Q51" s="75" t="n">
        <f aca="false" ca="false" dt2D="false" dtr="false" t="normal">Q52</f>
        <v>0</v>
      </c>
      <c r="R51" s="67" t="n">
        <f aca="false" ca="false" dt2D="false" dtr="false" t="normal">R52</f>
        <v>0</v>
      </c>
    </row>
    <row customFormat="true" hidden="false" ht="17.6000003814697" outlineLevel="0" r="52" s="12">
      <c r="A52" s="72" t="n"/>
      <c r="B52" s="31" t="n"/>
      <c r="C52" s="2" t="s">
        <v>39</v>
      </c>
      <c r="D52" s="73" t="s">
        <v>50</v>
      </c>
      <c r="E52" s="78" t="s">
        <v>27</v>
      </c>
      <c r="F52" s="78" t="s">
        <v>63</v>
      </c>
      <c r="G52" s="79" t="n">
        <v>9930020590</v>
      </c>
      <c r="H52" s="78" t="s">
        <v>40</v>
      </c>
      <c r="I52" s="75" t="n">
        <f aca="false" ca="false" dt2D="false" dtr="false" t="normal">SUM(L52:R52)</f>
        <v>4561900</v>
      </c>
      <c r="J52" s="75" t="n">
        <v>0</v>
      </c>
      <c r="K52" s="75" t="n">
        <f aca="false" ca="false" dt2D="false" dtr="false" t="normal">I52-J52</f>
        <v>4561900</v>
      </c>
      <c r="L52" s="76" t="n">
        <v>4561900</v>
      </c>
      <c r="M52" s="76" t="n"/>
      <c r="N52" s="76" t="n"/>
      <c r="O52" s="75" t="n"/>
      <c r="P52" s="75" t="n"/>
      <c r="Q52" s="75" t="n"/>
      <c r="R52" s="67" t="n"/>
    </row>
    <row customFormat="true" hidden="false" ht="17.6000003814697" outlineLevel="0" r="53" s="12">
      <c r="A53" s="72" t="n"/>
      <c r="B53" s="31" t="n"/>
      <c r="C53" s="2" t="s">
        <v>41</v>
      </c>
      <c r="D53" s="73" t="s">
        <v>50</v>
      </c>
      <c r="E53" s="78" t="s">
        <v>27</v>
      </c>
      <c r="F53" s="78" t="s">
        <v>42</v>
      </c>
      <c r="G53" s="79" t="n"/>
      <c r="H53" s="78" t="n"/>
      <c r="I53" s="75" t="n">
        <f aca="false" ca="false" dt2D="false" dtr="false" t="normal">SUM(L53:R53)</f>
        <v>149142496</v>
      </c>
      <c r="J53" s="75" t="n">
        <f aca="false" ca="false" dt2D="false" dtr="false" t="normal">J65+J81+J54</f>
        <v>29018607.650000002</v>
      </c>
      <c r="K53" s="75" t="n">
        <f aca="false" ca="false" dt2D="false" dtr="false" t="normal">I53-J53</f>
        <v>120123888.35</v>
      </c>
      <c r="L53" s="76" t="n">
        <f aca="false" ca="false" dt2D="false" dtr="false" t="normal">L65+L81+L54</f>
        <v>93499100</v>
      </c>
      <c r="M53" s="76" t="n">
        <f aca="false" ca="false" dt2D="false" dtr="false" t="normal">M65+M81+M54</f>
        <v>56859800</v>
      </c>
      <c r="N53" s="76" t="n">
        <f aca="false" ca="false" dt2D="false" dtr="false" t="normal">N65+N81+N54</f>
        <v>0</v>
      </c>
      <c r="O53" s="75" t="n">
        <f aca="false" ca="false" dt2D="false" dtr="false" t="normal">O65+O81+O54</f>
        <v>-4744224</v>
      </c>
      <c r="P53" s="75" t="n">
        <f aca="false" ca="false" dt2D="false" dtr="false" t="normal">P65+P81+P54</f>
        <v>2264670</v>
      </c>
      <c r="Q53" s="75" t="n">
        <f aca="false" ca="false" dt2D="false" dtr="false" t="normal">Q65+Q81+Q54</f>
        <v>1263150</v>
      </c>
      <c r="R53" s="67" t="n">
        <f aca="false" ca="false" dt2D="false" dtr="false" t="normal">R65+R81+R54</f>
        <v>0</v>
      </c>
    </row>
    <row customFormat="true" hidden="false" ht="33.7999992370605" outlineLevel="0" r="54" s="12">
      <c r="A54" s="72" t="n"/>
      <c r="B54" s="31" t="n"/>
      <c r="C54" s="2" t="s">
        <v>43</v>
      </c>
      <c r="D54" s="73" t="s">
        <v>50</v>
      </c>
      <c r="E54" s="78" t="s">
        <v>27</v>
      </c>
      <c r="F54" s="78" t="s">
        <v>42</v>
      </c>
      <c r="G54" s="79" t="n">
        <v>5000000000</v>
      </c>
      <c r="H54" s="78" t="n"/>
      <c r="I54" s="75" t="n">
        <f aca="false" ca="false" dt2D="false" dtr="false" t="normal">SUM(L54:R54)</f>
        <v>9463400</v>
      </c>
      <c r="J54" s="75" t="n">
        <f aca="false" ca="false" dt2D="false" dtr="false" t="normal">J55+J59+J62</f>
        <v>1604671.78</v>
      </c>
      <c r="K54" s="75" t="n">
        <f aca="false" ca="false" dt2D="false" dtr="false" t="normal">I54-J54</f>
        <v>7858728.22</v>
      </c>
      <c r="L54" s="76" t="n">
        <f aca="false" ca="false" dt2D="false" dtr="false" t="normal">L55+L59+L62</f>
        <v>8963400</v>
      </c>
      <c r="M54" s="76" t="n">
        <f aca="false" ca="false" dt2D="false" dtr="false" t="normal">M55+M59+M62</f>
        <v>0</v>
      </c>
      <c r="N54" s="76" t="n">
        <f aca="false" ca="false" dt2D="false" dtr="false" t="normal">N55+N59+N62</f>
        <v>0</v>
      </c>
      <c r="O54" s="75" t="n">
        <f aca="false" ca="false" dt2D="false" dtr="false" t="normal">O55+O59+O62</f>
        <v>0</v>
      </c>
      <c r="P54" s="75" t="n">
        <f aca="false" ca="false" dt2D="false" dtr="false" t="normal">P55+P59+P62</f>
        <v>0</v>
      </c>
      <c r="Q54" s="75" t="n">
        <f aca="false" ca="false" dt2D="false" dtr="false" t="normal">Q55+Q59+Q62</f>
        <v>500000</v>
      </c>
      <c r="R54" s="67" t="n">
        <f aca="false" ca="false" dt2D="false" dtr="false" t="normal">R55+R59+R62</f>
        <v>0</v>
      </c>
    </row>
    <row customFormat="true" hidden="false" ht="33.7999992370605" outlineLevel="0" r="55" s="12">
      <c r="A55" s="72" t="n"/>
      <c r="B55" s="31" t="n"/>
      <c r="C55" s="2" t="s">
        <v>44</v>
      </c>
      <c r="D55" s="73" t="s">
        <v>50</v>
      </c>
      <c r="E55" s="78" t="s">
        <v>27</v>
      </c>
      <c r="F55" s="78" t="s">
        <v>42</v>
      </c>
      <c r="G55" s="79" t="n">
        <v>5030000000</v>
      </c>
      <c r="H55" s="78" t="n"/>
      <c r="I55" s="75" t="n">
        <f aca="false" ca="false" dt2D="false" dtr="false" t="normal">SUM(L55:R55)</f>
        <v>3806800</v>
      </c>
      <c r="J55" s="75" t="n">
        <f aca="false" ca="false" dt2D="false" dtr="false" t="normal">J56</f>
        <v>899033.72</v>
      </c>
      <c r="K55" s="75" t="n">
        <f aca="false" ca="false" dt2D="false" dtr="false" t="normal">I55-J55</f>
        <v>2907766.2800000003</v>
      </c>
      <c r="L55" s="76" t="n">
        <f aca="false" ca="false" dt2D="false" dtr="false" t="normal">L56</f>
        <v>3306800</v>
      </c>
      <c r="M55" s="76" t="n">
        <f aca="false" ca="false" dt2D="false" dtr="false" t="normal">M56</f>
        <v>0</v>
      </c>
      <c r="N55" s="76" t="n">
        <f aca="false" ca="false" dt2D="false" dtr="false" t="normal">N56</f>
        <v>0</v>
      </c>
      <c r="O55" s="75" t="n">
        <f aca="false" ca="false" dt2D="false" dtr="false" t="normal">O56</f>
        <v>0</v>
      </c>
      <c r="P55" s="75" t="n">
        <f aca="false" ca="false" dt2D="false" dtr="false" t="normal">P56</f>
        <v>0</v>
      </c>
      <c r="Q55" s="75" t="n">
        <f aca="false" ca="false" dt2D="false" dtr="false" t="normal">Q56</f>
        <v>500000</v>
      </c>
      <c r="R55" s="67" t="n">
        <f aca="false" ca="false" dt2D="false" dtr="false" t="normal">R56</f>
        <v>0</v>
      </c>
    </row>
    <row customFormat="true" hidden="false" ht="33.7999992370605" outlineLevel="0" r="56" s="12">
      <c r="A56" s="72" t="n"/>
      <c r="B56" s="31" t="n"/>
      <c r="C56" s="2" t="s">
        <v>45</v>
      </c>
      <c r="D56" s="73" t="s">
        <v>50</v>
      </c>
      <c r="E56" s="78" t="s">
        <v>27</v>
      </c>
      <c r="F56" s="78" t="s">
        <v>42</v>
      </c>
      <c r="G56" s="79" t="n">
        <v>5030010030</v>
      </c>
      <c r="H56" s="78" t="n"/>
      <c r="I56" s="75" t="n">
        <f aca="false" ca="false" dt2D="false" dtr="false" t="normal">SUM(L56:R56)</f>
        <v>3806800</v>
      </c>
      <c r="J56" s="75" t="n">
        <f aca="false" ca="false" dt2D="false" dtr="false" t="normal">J57+J58</f>
        <v>899033.72</v>
      </c>
      <c r="K56" s="75" t="n">
        <f aca="false" ca="false" dt2D="false" dtr="false" t="normal">I56-J56</f>
        <v>2907766.2800000003</v>
      </c>
      <c r="L56" s="76" t="n">
        <f aca="false" ca="false" dt2D="false" dtr="false" t="normal">L57</f>
        <v>3306800</v>
      </c>
      <c r="M56" s="76" t="n">
        <f aca="false" ca="false" dt2D="false" dtr="false" t="normal">M57</f>
        <v>0</v>
      </c>
      <c r="N56" s="76" t="n">
        <f aca="false" ca="false" dt2D="false" dtr="false" t="normal">N57</f>
        <v>0</v>
      </c>
      <c r="O56" s="75" t="n">
        <f aca="false" ca="false" dt2D="false" dtr="false" t="normal">O57</f>
        <v>0</v>
      </c>
      <c r="P56" s="75" t="n">
        <f aca="false" ca="false" dt2D="false" dtr="false" t="normal">P57+P58</f>
        <v>0</v>
      </c>
      <c r="Q56" s="75" t="n">
        <f aca="false" ca="false" dt2D="false" dtr="false" t="normal">Q57</f>
        <v>500000</v>
      </c>
      <c r="R56" s="67" t="n">
        <f aca="false" ca="false" dt2D="false" dtr="false" t="normal">R57</f>
        <v>0</v>
      </c>
    </row>
    <row customFormat="true" hidden="false" ht="33.7999992370605" outlineLevel="0" r="57" s="12">
      <c r="A57" s="72" t="n"/>
      <c r="B57" s="31" t="n"/>
      <c r="C57" s="2" t="s">
        <v>46</v>
      </c>
      <c r="D57" s="73" t="s">
        <v>50</v>
      </c>
      <c r="E57" s="78" t="s">
        <v>27</v>
      </c>
      <c r="F57" s="78" t="s">
        <v>42</v>
      </c>
      <c r="G57" s="79" t="n">
        <v>5030010030</v>
      </c>
      <c r="H57" s="78" t="s">
        <v>47</v>
      </c>
      <c r="I57" s="75" t="n">
        <f aca="false" ca="false" dt2D="false" dtr="false" t="normal">SUM(L57:R57)</f>
        <v>2806800</v>
      </c>
      <c r="J57" s="75" t="n">
        <v>493082.06</v>
      </c>
      <c r="K57" s="75" t="n">
        <f aca="false" ca="false" dt2D="false" dtr="false" t="normal">I57-J57</f>
        <v>2313717.94</v>
      </c>
      <c r="L57" s="76" t="n">
        <v>3306800</v>
      </c>
      <c r="M57" s="76" t="n"/>
      <c r="N57" s="76" t="n"/>
      <c r="O57" s="75" t="n"/>
      <c r="P57" s="75" t="n">
        <v>-1000000</v>
      </c>
      <c r="Q57" s="75" t="n">
        <v>500000</v>
      </c>
      <c r="R57" s="67" t="n"/>
    </row>
    <row customFormat="true" hidden="false" ht="17.6000003814697" outlineLevel="0" r="58" s="12">
      <c r="A58" s="72" t="n"/>
      <c r="B58" s="31" t="n"/>
      <c r="C58" s="2" t="s">
        <v>39</v>
      </c>
      <c r="D58" s="73" t="s">
        <v>50</v>
      </c>
      <c r="E58" s="78" t="s">
        <v>27</v>
      </c>
      <c r="F58" s="78" t="s">
        <v>42</v>
      </c>
      <c r="G58" s="79" t="n">
        <v>5030010030</v>
      </c>
      <c r="H58" s="78" t="s">
        <v>40</v>
      </c>
      <c r="I58" s="75" t="n">
        <f aca="false" ca="false" dt2D="false" dtr="false" t="normal">SUM(L58:R58)</f>
        <v>1000000</v>
      </c>
      <c r="J58" s="75" t="n">
        <v>405951.66</v>
      </c>
      <c r="K58" s="75" t="n">
        <f aca="false" ca="false" dt2D="false" dtr="false" t="normal">I58-J58</f>
        <v>594048.3400000001</v>
      </c>
      <c r="L58" s="76" t="n"/>
      <c r="M58" s="76" t="n"/>
      <c r="N58" s="76" t="n"/>
      <c r="O58" s="75" t="n"/>
      <c r="P58" s="75" t="n">
        <v>1000000</v>
      </c>
      <c r="Q58" s="75" t="n"/>
      <c r="R58" s="67" t="n"/>
    </row>
    <row customFormat="true" hidden="false" ht="33.7999992370605" outlineLevel="0" r="59" s="12">
      <c r="A59" s="72" t="n"/>
      <c r="B59" s="31" t="n"/>
      <c r="C59" s="2" t="s">
        <v>66</v>
      </c>
      <c r="D59" s="73" t="s">
        <v>50</v>
      </c>
      <c r="E59" s="78" t="s">
        <v>27</v>
      </c>
      <c r="F59" s="78" t="s">
        <v>42</v>
      </c>
      <c r="G59" s="79" t="n">
        <v>5040000000</v>
      </c>
      <c r="H59" s="78" t="n"/>
      <c r="I59" s="75" t="n">
        <f aca="false" ca="false" dt2D="false" dtr="false" t="normal">SUM(L59:R59)</f>
        <v>700000</v>
      </c>
      <c r="J59" s="75" t="n">
        <f aca="false" ca="false" dt2D="false" dtr="false" t="normal">J60</f>
        <v>204060</v>
      </c>
      <c r="K59" s="75" t="n">
        <f aca="false" ca="false" dt2D="false" dtr="false" t="normal">I59-J59</f>
        <v>495940</v>
      </c>
      <c r="L59" s="76" t="n">
        <f aca="false" ca="false" dt2D="false" dtr="false" t="normal">L60</f>
        <v>700000</v>
      </c>
      <c r="M59" s="76" t="n">
        <f aca="false" ca="false" dt2D="false" dtr="false" t="normal">M60</f>
        <v>0</v>
      </c>
      <c r="N59" s="76" t="n">
        <f aca="false" ca="false" dt2D="false" dtr="false" t="normal">N60</f>
        <v>0</v>
      </c>
      <c r="O59" s="75" t="n">
        <f aca="false" ca="false" dt2D="false" dtr="false" t="normal">O60</f>
        <v>0</v>
      </c>
      <c r="P59" s="75" t="n">
        <f aca="false" ca="false" dt2D="false" dtr="false" t="normal">P60</f>
        <v>0</v>
      </c>
      <c r="Q59" s="75" t="n">
        <f aca="false" ca="false" dt2D="false" dtr="false" t="normal">Q60</f>
        <v>0</v>
      </c>
      <c r="R59" s="67" t="n">
        <f aca="false" ca="false" dt2D="false" dtr="false" t="normal">R60</f>
        <v>0</v>
      </c>
    </row>
    <row customFormat="true" hidden="false" ht="17.6000003814697" outlineLevel="0" r="60" s="12">
      <c r="A60" s="72" t="n"/>
      <c r="B60" s="31" t="n"/>
      <c r="C60" s="2" t="s">
        <v>67</v>
      </c>
      <c r="D60" s="73" t="s">
        <v>50</v>
      </c>
      <c r="E60" s="78" t="s">
        <v>27</v>
      </c>
      <c r="F60" s="78" t="s">
        <v>42</v>
      </c>
      <c r="G60" s="79" t="n">
        <v>5040010560</v>
      </c>
      <c r="H60" s="78" t="n"/>
      <c r="I60" s="75" t="n">
        <f aca="false" ca="false" dt2D="false" dtr="false" t="normal">SUM(L60:R60)</f>
        <v>700000</v>
      </c>
      <c r="J60" s="75" t="n">
        <f aca="false" ca="false" dt2D="false" dtr="false" t="normal">J61</f>
        <v>204060</v>
      </c>
      <c r="K60" s="75" t="n">
        <f aca="false" ca="false" dt2D="false" dtr="false" t="normal">I60-J60</f>
        <v>495940</v>
      </c>
      <c r="L60" s="76" t="n">
        <f aca="false" ca="false" dt2D="false" dtr="false" t="normal">L61</f>
        <v>700000</v>
      </c>
      <c r="M60" s="76" t="n">
        <f aca="false" ca="false" dt2D="false" dtr="false" t="normal">M61</f>
        <v>0</v>
      </c>
      <c r="N60" s="76" t="n">
        <f aca="false" ca="false" dt2D="false" dtr="false" t="normal">N61</f>
        <v>0</v>
      </c>
      <c r="O60" s="75" t="n">
        <f aca="false" ca="false" dt2D="false" dtr="false" t="normal">O61</f>
        <v>0</v>
      </c>
      <c r="P60" s="75" t="n">
        <f aca="false" ca="false" dt2D="false" dtr="false" t="normal">P61</f>
        <v>0</v>
      </c>
      <c r="Q60" s="75" t="n">
        <f aca="false" ca="false" dt2D="false" dtr="false" t="normal">Q61</f>
        <v>0</v>
      </c>
      <c r="R60" s="67" t="n">
        <f aca="false" ca="false" dt2D="false" dtr="false" t="normal">R61</f>
        <v>0</v>
      </c>
    </row>
    <row customFormat="true" hidden="false" ht="33.7999992370605" outlineLevel="0" r="61" s="12">
      <c r="A61" s="72" t="n"/>
      <c r="B61" s="31" t="n"/>
      <c r="C61" s="2" t="s">
        <v>46</v>
      </c>
      <c r="D61" s="73" t="s">
        <v>50</v>
      </c>
      <c r="E61" s="78" t="s">
        <v>27</v>
      </c>
      <c r="F61" s="78" t="s">
        <v>42</v>
      </c>
      <c r="G61" s="79" t="n">
        <v>5040010560</v>
      </c>
      <c r="H61" s="78" t="s">
        <v>47</v>
      </c>
      <c r="I61" s="75" t="n">
        <f aca="false" ca="false" dt2D="false" dtr="false" t="normal">SUM(L61:R61)</f>
        <v>700000</v>
      </c>
      <c r="J61" s="75" t="n">
        <v>204060</v>
      </c>
      <c r="K61" s="75" t="n">
        <f aca="false" ca="false" dt2D="false" dtr="false" t="normal">I61-J61</f>
        <v>495940</v>
      </c>
      <c r="L61" s="76" t="n">
        <v>700000</v>
      </c>
      <c r="M61" s="76" t="n"/>
      <c r="N61" s="76" t="n"/>
      <c r="O61" s="75" t="n"/>
      <c r="P61" s="75" t="n"/>
      <c r="Q61" s="75" t="n"/>
      <c r="R61" s="67" t="n"/>
    </row>
    <row customFormat="true" hidden="false" ht="33.7999992370605" outlineLevel="0" r="62" s="12">
      <c r="A62" s="72" t="n"/>
      <c r="B62" s="31" t="n"/>
      <c r="C62" s="2" t="s">
        <v>68</v>
      </c>
      <c r="D62" s="73" t="s">
        <v>50</v>
      </c>
      <c r="E62" s="78" t="s">
        <v>27</v>
      </c>
      <c r="F62" s="78" t="s">
        <v>42</v>
      </c>
      <c r="G62" s="79" t="n">
        <v>5050000000</v>
      </c>
      <c r="H62" s="78" t="n"/>
      <c r="I62" s="75" t="n">
        <f aca="false" ca="false" dt2D="false" dtr="false" t="normal">SUM(L62:R62)</f>
        <v>4956600</v>
      </c>
      <c r="J62" s="75" t="n">
        <f aca="false" ca="false" dt2D="false" dtr="false" t="normal">J63</f>
        <v>501578.06</v>
      </c>
      <c r="K62" s="75" t="n">
        <f aca="false" ca="false" dt2D="false" dtr="false" t="normal">I62-J62</f>
        <v>4455021.94</v>
      </c>
      <c r="L62" s="76" t="n">
        <f aca="false" ca="false" dt2D="false" dtr="false" t="normal">L63</f>
        <v>4956600</v>
      </c>
      <c r="M62" s="76" t="n">
        <f aca="false" ca="false" dt2D="false" dtr="false" t="normal">M63</f>
        <v>0</v>
      </c>
      <c r="N62" s="76" t="n">
        <f aca="false" ca="false" dt2D="false" dtr="false" t="normal">N63</f>
        <v>0</v>
      </c>
      <c r="O62" s="75" t="n">
        <f aca="false" ca="false" dt2D="false" dtr="false" t="normal">O63</f>
        <v>0</v>
      </c>
      <c r="P62" s="75" t="n">
        <f aca="false" ca="false" dt2D="false" dtr="false" t="normal">P63</f>
        <v>0</v>
      </c>
      <c r="Q62" s="75" t="n">
        <f aca="false" ca="false" dt2D="false" dtr="false" t="normal">Q63</f>
        <v>0</v>
      </c>
      <c r="R62" s="67" t="n">
        <f aca="false" ca="false" dt2D="false" dtr="false" t="normal">R63</f>
        <v>0</v>
      </c>
    </row>
    <row customFormat="true" hidden="false" ht="17.6000003814697" outlineLevel="0" r="63" s="12">
      <c r="A63" s="72" t="n"/>
      <c r="B63" s="31" t="n"/>
      <c r="C63" s="2" t="s">
        <v>69</v>
      </c>
      <c r="D63" s="73" t="s">
        <v>50</v>
      </c>
      <c r="E63" s="78" t="s">
        <v>27</v>
      </c>
      <c r="F63" s="78" t="s">
        <v>42</v>
      </c>
      <c r="G63" s="79" t="n">
        <v>5050010780</v>
      </c>
      <c r="H63" s="78" t="n"/>
      <c r="I63" s="75" t="n">
        <f aca="false" ca="false" dt2D="false" dtr="false" t="normal">SUM(L63:R63)</f>
        <v>4956600</v>
      </c>
      <c r="J63" s="75" t="n">
        <f aca="false" ca="false" dt2D="false" dtr="false" t="normal">J64</f>
        <v>501578.06</v>
      </c>
      <c r="K63" s="75" t="n">
        <f aca="false" ca="false" dt2D="false" dtr="false" t="normal">I63-J63</f>
        <v>4455021.94</v>
      </c>
      <c r="L63" s="76" t="n">
        <f aca="false" ca="false" dt2D="false" dtr="false" t="normal">L64</f>
        <v>4956600</v>
      </c>
      <c r="M63" s="76" t="n">
        <f aca="false" ca="false" dt2D="false" dtr="false" t="normal">M64</f>
        <v>0</v>
      </c>
      <c r="N63" s="76" t="n">
        <f aca="false" ca="false" dt2D="false" dtr="false" t="normal">N64</f>
        <v>0</v>
      </c>
      <c r="O63" s="75" t="n">
        <f aca="false" ca="false" dt2D="false" dtr="false" t="normal">O64</f>
        <v>0</v>
      </c>
      <c r="P63" s="75" t="n">
        <f aca="false" ca="false" dt2D="false" dtr="false" t="normal">P64</f>
        <v>0</v>
      </c>
      <c r="Q63" s="75" t="n">
        <f aca="false" ca="false" dt2D="false" dtr="false" t="normal">Q64</f>
        <v>0</v>
      </c>
      <c r="R63" s="67" t="n">
        <f aca="false" ca="false" dt2D="false" dtr="false" t="normal">R64</f>
        <v>0</v>
      </c>
    </row>
    <row customFormat="true" hidden="false" ht="33.7999992370605" outlineLevel="0" r="64" s="12">
      <c r="A64" s="72" t="n"/>
      <c r="B64" s="31" t="n"/>
      <c r="C64" s="2" t="s">
        <v>46</v>
      </c>
      <c r="D64" s="73" t="s">
        <v>50</v>
      </c>
      <c r="E64" s="78" t="s">
        <v>27</v>
      </c>
      <c r="F64" s="78" t="s">
        <v>42</v>
      </c>
      <c r="G64" s="79" t="n">
        <v>5050010780</v>
      </c>
      <c r="H64" s="78" t="s">
        <v>47</v>
      </c>
      <c r="I64" s="75" t="n">
        <f aca="false" ca="false" dt2D="false" dtr="false" t="normal">SUM(L64:R64)</f>
        <v>4956600</v>
      </c>
      <c r="J64" s="75" t="n">
        <v>501578.06</v>
      </c>
      <c r="K64" s="75" t="n">
        <f aca="false" ca="false" dt2D="false" dtr="false" t="normal">I64-J64</f>
        <v>4455021.94</v>
      </c>
      <c r="L64" s="76" t="n">
        <v>4956600</v>
      </c>
      <c r="M64" s="76" t="n"/>
      <c r="N64" s="76" t="n"/>
      <c r="O64" s="75" t="n"/>
      <c r="P64" s="75" t="n"/>
      <c r="Q64" s="75" t="n"/>
      <c r="R64" s="67" t="n"/>
    </row>
    <row customFormat="true" hidden="false" ht="33.7999992370605" outlineLevel="0" r="65" s="12">
      <c r="A65" s="72" t="n"/>
      <c r="B65" s="31" t="n"/>
      <c r="C65" s="2" t="s">
        <v>70</v>
      </c>
      <c r="D65" s="73" t="s">
        <v>50</v>
      </c>
      <c r="E65" s="78" t="s">
        <v>27</v>
      </c>
      <c r="F65" s="78" t="s">
        <v>42</v>
      </c>
      <c r="G65" s="79" t="n">
        <v>5200000000</v>
      </c>
      <c r="H65" s="78" t="n"/>
      <c r="I65" s="75" t="n">
        <f aca="false" ca="false" dt2D="false" dtr="false" t="normal">SUM(L65:R65)</f>
        <v>137448795</v>
      </c>
      <c r="J65" s="75" t="n">
        <f aca="false" ca="false" dt2D="false" dtr="false" t="normal">J66+J71+J76</f>
        <v>27194020.52</v>
      </c>
      <c r="K65" s="75" t="n">
        <f aca="false" ca="false" dt2D="false" dtr="false" t="normal">I65-J65</f>
        <v>110254774.48</v>
      </c>
      <c r="L65" s="76" t="n">
        <f aca="false" ca="false" dt2D="false" dtr="false" t="normal">L66+L71+L76</f>
        <v>73325700</v>
      </c>
      <c r="M65" s="76" t="n">
        <f aca="false" ca="false" dt2D="false" dtr="false" t="normal">M66+M71+M76</f>
        <v>56859800</v>
      </c>
      <c r="N65" s="76" t="n">
        <f aca="false" ca="false" dt2D="false" dtr="false" t="normal">N66+N71+N76</f>
        <v>0</v>
      </c>
      <c r="O65" s="75" t="n">
        <f aca="false" ca="false" dt2D="false" dtr="false" t="normal">O66+O71+O76</f>
        <v>5171776</v>
      </c>
      <c r="P65" s="75" t="n">
        <f aca="false" ca="false" dt2D="false" dtr="false" t="normal">P66+P71+P76</f>
        <v>1764670</v>
      </c>
      <c r="Q65" s="75" t="n">
        <f aca="false" ca="false" dt2D="false" dtr="false" t="normal">Q66+Q71+Q76</f>
        <v>326849</v>
      </c>
      <c r="R65" s="67" t="n">
        <f aca="false" ca="false" dt2D="false" dtr="false" t="normal">R66+R71+R76</f>
        <v>0</v>
      </c>
    </row>
    <row customFormat="true" hidden="false" ht="17.6000003814697" outlineLevel="0" r="66" s="12">
      <c r="A66" s="72" t="n"/>
      <c r="B66" s="31" t="n"/>
      <c r="C66" s="2" t="s">
        <v>71</v>
      </c>
      <c r="D66" s="73" t="s">
        <v>50</v>
      </c>
      <c r="E66" s="78" t="s">
        <v>27</v>
      </c>
      <c r="F66" s="78" t="s">
        <v>42</v>
      </c>
      <c r="G66" s="79" t="n">
        <v>5210000000</v>
      </c>
      <c r="H66" s="78" t="n"/>
      <c r="I66" s="75" t="n">
        <f aca="false" ca="false" dt2D="false" dtr="false" t="normal">SUM(L66:R66)</f>
        <v>96045495</v>
      </c>
      <c r="J66" s="75" t="n">
        <f aca="false" ca="false" dt2D="false" dtr="false" t="normal">J67</f>
        <v>19449664.21</v>
      </c>
      <c r="K66" s="75" t="n">
        <f aca="false" ca="false" dt2D="false" dtr="false" t="normal">I66-J66</f>
        <v>76595830.78999999</v>
      </c>
      <c r="L66" s="76" t="n">
        <f aca="false" ca="false" dt2D="false" dtr="false" t="normal">L67</f>
        <v>33123100</v>
      </c>
      <c r="M66" s="76" t="n">
        <f aca="false" ca="false" dt2D="false" dtr="false" t="normal">M67</f>
        <v>56859800</v>
      </c>
      <c r="N66" s="76" t="n">
        <f aca="false" ca="false" dt2D="false" dtr="false" t="normal">N67</f>
        <v>0</v>
      </c>
      <c r="O66" s="75" t="n">
        <f aca="false" ca="false" dt2D="false" dtr="false" t="normal">O67</f>
        <v>4323776</v>
      </c>
      <c r="P66" s="75" t="n">
        <f aca="false" ca="false" dt2D="false" dtr="false" t="normal">P67</f>
        <v>1411970</v>
      </c>
      <c r="Q66" s="75" t="n">
        <f aca="false" ca="false" dt2D="false" dtr="false" t="normal">Q67</f>
        <v>326849</v>
      </c>
      <c r="R66" s="67" t="n">
        <f aca="false" ca="false" dt2D="false" dtr="false" t="normal">R67</f>
        <v>0</v>
      </c>
    </row>
    <row customFormat="true" hidden="false" ht="33.7999992370605" outlineLevel="0" r="67" s="12">
      <c r="A67" s="72" t="n"/>
      <c r="B67" s="31" t="n"/>
      <c r="C67" s="82" t="s">
        <v>72</v>
      </c>
      <c r="D67" s="73" t="s">
        <v>50</v>
      </c>
      <c r="E67" s="78" t="s">
        <v>27</v>
      </c>
      <c r="F67" s="78" t="s">
        <v>42</v>
      </c>
      <c r="G67" s="79" t="n">
        <v>5210000590</v>
      </c>
      <c r="H67" s="78" t="n"/>
      <c r="I67" s="75" t="n">
        <f aca="false" ca="false" dt2D="false" dtr="false" t="normal">SUM(L67:R67)</f>
        <v>96045495</v>
      </c>
      <c r="J67" s="75" t="n">
        <f aca="false" ca="false" dt2D="false" dtr="false" t="normal">J68+J69+J70</f>
        <v>19449664.21</v>
      </c>
      <c r="K67" s="75" t="n">
        <f aca="false" ca="false" dt2D="false" dtr="false" t="normal">I67-J67</f>
        <v>76595830.78999999</v>
      </c>
      <c r="L67" s="76" t="n">
        <f aca="false" ca="false" dt2D="false" dtr="false" t="normal">L68+L69+L70</f>
        <v>33123100</v>
      </c>
      <c r="M67" s="76" t="n">
        <f aca="false" ca="false" dt2D="false" dtr="false" t="normal">M68+M69+M70</f>
        <v>56859800</v>
      </c>
      <c r="N67" s="76" t="n">
        <f aca="false" ca="false" dt2D="false" dtr="false" t="normal">N68+N69+N70</f>
        <v>0</v>
      </c>
      <c r="O67" s="75" t="n">
        <f aca="false" ca="false" dt2D="false" dtr="false" t="normal">O68+O69+O70</f>
        <v>4323776</v>
      </c>
      <c r="P67" s="75" t="n">
        <f aca="false" ca="false" dt2D="false" dtr="false" t="normal">P68+P69+P70</f>
        <v>1411970</v>
      </c>
      <c r="Q67" s="75" t="n">
        <f aca="false" ca="false" dt2D="false" dtr="false" t="normal">Q68+Q69+Q70</f>
        <v>326849</v>
      </c>
      <c r="R67" s="67" t="n">
        <f aca="false" ca="false" dt2D="false" dtr="false" t="normal">R68+R69+R70</f>
        <v>0</v>
      </c>
    </row>
    <row customFormat="true" hidden="false" ht="64.6500015258789" outlineLevel="0" r="68" s="12">
      <c r="A68" s="72" t="n"/>
      <c r="B68" s="31" t="n"/>
      <c r="C68" s="2" t="s">
        <v>34</v>
      </c>
      <c r="D68" s="73" t="s">
        <v>50</v>
      </c>
      <c r="E68" s="78" t="s">
        <v>27</v>
      </c>
      <c r="F68" s="78" t="s">
        <v>42</v>
      </c>
      <c r="G68" s="79" t="n">
        <v>5210000590</v>
      </c>
      <c r="H68" s="78" t="s">
        <v>36</v>
      </c>
      <c r="I68" s="75" t="n">
        <f aca="false" ca="false" dt2D="false" dtr="false" t="normal">SUM(L68:R68)</f>
        <v>82677700</v>
      </c>
      <c r="J68" s="75" t="n">
        <v>15891852.44</v>
      </c>
      <c r="K68" s="75" t="n">
        <f aca="false" ca="false" dt2D="false" dtr="false" t="normal">I68-J68</f>
        <v>66785847.56</v>
      </c>
      <c r="L68" s="76" t="n">
        <v>30507900</v>
      </c>
      <c r="M68" s="76" t="n">
        <v>52169800</v>
      </c>
      <c r="N68" s="76" t="n"/>
      <c r="O68" s="75" t="n"/>
      <c r="P68" s="75" t="n"/>
      <c r="Q68" s="75" t="n"/>
      <c r="R68" s="67" t="n"/>
    </row>
    <row customFormat="true" hidden="false" ht="33.7999992370605" outlineLevel="0" r="69" s="12">
      <c r="A69" s="72" t="n"/>
      <c r="B69" s="31" t="n"/>
      <c r="C69" s="2" t="s">
        <v>46</v>
      </c>
      <c r="D69" s="73" t="s">
        <v>50</v>
      </c>
      <c r="E69" s="78" t="s">
        <v>27</v>
      </c>
      <c r="F69" s="78" t="s">
        <v>42</v>
      </c>
      <c r="G69" s="79" t="n">
        <v>5210000590</v>
      </c>
      <c r="H69" s="78" t="s">
        <v>47</v>
      </c>
      <c r="I69" s="75" t="n">
        <f aca="false" ca="false" dt2D="false" dtr="false" t="normal">SUM(L69:R69)</f>
        <v>13103995</v>
      </c>
      <c r="J69" s="75" t="n">
        <v>3494298.16</v>
      </c>
      <c r="K69" s="75" t="n">
        <f aca="false" ca="false" dt2D="false" dtr="false" t="normal">I69-J69</f>
        <v>9609696.84</v>
      </c>
      <c r="L69" s="76" t="n">
        <v>2506200</v>
      </c>
      <c r="M69" s="76" t="n">
        <v>4535200</v>
      </c>
      <c r="N69" s="76" t="n"/>
      <c r="O69" s="75" t="n">
        <v>4323776</v>
      </c>
      <c r="P69" s="75" t="n">
        <f aca="false" ca="false" dt2D="false" dtr="false" t="normal">29100+1382870</f>
        <v>1411970</v>
      </c>
      <c r="Q69" s="75" t="n">
        <v>326849</v>
      </c>
      <c r="R69" s="67" t="n"/>
    </row>
    <row customFormat="true" hidden="false" ht="17.6000003814697" outlineLevel="0" r="70" s="12">
      <c r="A70" s="72" t="n"/>
      <c r="B70" s="31" t="n"/>
      <c r="C70" s="2" t="s">
        <v>39</v>
      </c>
      <c r="D70" s="73" t="s">
        <v>50</v>
      </c>
      <c r="E70" s="78" t="s">
        <v>27</v>
      </c>
      <c r="F70" s="78" t="s">
        <v>42</v>
      </c>
      <c r="G70" s="79" t="n">
        <v>5210000590</v>
      </c>
      <c r="H70" s="78" t="s">
        <v>40</v>
      </c>
      <c r="I70" s="75" t="n">
        <f aca="false" ca="false" dt2D="false" dtr="false" t="normal">SUM(L70:R70)</f>
        <v>263800</v>
      </c>
      <c r="J70" s="75" t="n">
        <v>63513.61</v>
      </c>
      <c r="K70" s="75" t="n">
        <f aca="false" ca="false" dt2D="false" dtr="false" t="normal">I70-J70</f>
        <v>200286.39</v>
      </c>
      <c r="L70" s="76" t="n">
        <v>109000</v>
      </c>
      <c r="M70" s="76" t="n">
        <v>154800</v>
      </c>
      <c r="N70" s="76" t="n"/>
      <c r="O70" s="75" t="n"/>
      <c r="P70" s="75" t="n"/>
      <c r="Q70" s="75" t="n"/>
      <c r="R70" s="67" t="n"/>
    </row>
    <row customFormat="true" hidden="false" ht="17.6000003814697" outlineLevel="0" r="71" s="12">
      <c r="A71" s="72" t="n"/>
      <c r="B71" s="31" t="n"/>
      <c r="C71" s="83" t="s">
        <v>73</v>
      </c>
      <c r="D71" s="73" t="s">
        <v>50</v>
      </c>
      <c r="E71" s="78" t="s">
        <v>27</v>
      </c>
      <c r="F71" s="78" t="s">
        <v>42</v>
      </c>
      <c r="G71" s="79" t="n">
        <v>5220000000</v>
      </c>
      <c r="H71" s="78" t="n"/>
      <c r="I71" s="75" t="n">
        <f aca="false" ca="false" dt2D="false" dtr="false" t="normal">SUM(L71:R71)</f>
        <v>27105000</v>
      </c>
      <c r="J71" s="75" t="n">
        <f aca="false" ca="false" dt2D="false" dtr="false" t="normal">J72</f>
        <v>5212622.079999999</v>
      </c>
      <c r="K71" s="75" t="n">
        <f aca="false" ca="false" dt2D="false" dtr="false" t="normal">I71-J71</f>
        <v>21892377.92</v>
      </c>
      <c r="L71" s="76" t="n">
        <f aca="false" ca="false" dt2D="false" dtr="false" t="normal">L72</f>
        <v>26752300</v>
      </c>
      <c r="M71" s="76" t="n">
        <f aca="false" ca="false" dt2D="false" dtr="false" t="normal">M72</f>
        <v>0</v>
      </c>
      <c r="N71" s="76" t="n">
        <f aca="false" ca="false" dt2D="false" dtr="false" t="normal">N72</f>
        <v>0</v>
      </c>
      <c r="O71" s="75" t="n">
        <f aca="false" ca="false" dt2D="false" dtr="false" t="normal">O72</f>
        <v>0</v>
      </c>
      <c r="P71" s="75" t="n">
        <f aca="false" ca="false" dt2D="false" dtr="false" t="normal">P72</f>
        <v>352700</v>
      </c>
      <c r="Q71" s="75" t="n">
        <f aca="false" ca="false" dt2D="false" dtr="false" t="normal">Q72</f>
        <v>0</v>
      </c>
      <c r="R71" s="67" t="n">
        <f aca="false" ca="false" dt2D="false" dtr="false" t="normal">R72</f>
        <v>0</v>
      </c>
    </row>
    <row customFormat="true" hidden="false" ht="33.7999992370605" outlineLevel="0" r="72" s="12">
      <c r="A72" s="72" t="n"/>
      <c r="B72" s="31" t="n"/>
      <c r="C72" s="82" t="s">
        <v>72</v>
      </c>
      <c r="D72" s="73" t="s">
        <v>50</v>
      </c>
      <c r="E72" s="78" t="s">
        <v>27</v>
      </c>
      <c r="F72" s="78" t="s">
        <v>42</v>
      </c>
      <c r="G72" s="79" t="n">
        <v>5220000590</v>
      </c>
      <c r="H72" s="78" t="n"/>
      <c r="I72" s="75" t="n">
        <f aca="false" ca="false" dt2D="false" dtr="false" t="normal">SUM(L72:R72)</f>
        <v>27105000</v>
      </c>
      <c r="J72" s="75" t="n">
        <f aca="false" ca="false" dt2D="false" dtr="false" t="normal">J73+J74+J75</f>
        <v>5212622.079999999</v>
      </c>
      <c r="K72" s="75" t="n">
        <f aca="false" ca="false" dt2D="false" dtr="false" t="normal">I72-J72</f>
        <v>21892377.92</v>
      </c>
      <c r="L72" s="76" t="n">
        <f aca="false" ca="false" dt2D="false" dtr="false" t="normal">L73+L74+L75</f>
        <v>26752300</v>
      </c>
      <c r="M72" s="76" t="n">
        <f aca="false" ca="false" dt2D="false" dtr="false" t="normal">M73+M74+M75</f>
        <v>0</v>
      </c>
      <c r="N72" s="76" t="n">
        <f aca="false" ca="false" dt2D="false" dtr="false" t="normal">N73+N74+N75</f>
        <v>0</v>
      </c>
      <c r="O72" s="75" t="n">
        <f aca="false" ca="false" dt2D="false" dtr="false" t="normal">O73+O74+O75</f>
        <v>0</v>
      </c>
      <c r="P72" s="75" t="n">
        <f aca="false" ca="false" dt2D="false" dtr="false" t="normal">P73+P74+P75</f>
        <v>352700</v>
      </c>
      <c r="Q72" s="75" t="n">
        <f aca="false" ca="false" dt2D="false" dtr="false" t="normal">Q73+Q74+Q75</f>
        <v>0</v>
      </c>
      <c r="R72" s="67" t="n">
        <f aca="false" ca="false" dt2D="false" dtr="false" t="normal">R73+R74+R75</f>
        <v>0</v>
      </c>
    </row>
    <row customFormat="true" hidden="false" ht="64.6500015258789" outlineLevel="0" r="73" s="12">
      <c r="A73" s="72" t="n"/>
      <c r="B73" s="31" t="n"/>
      <c r="C73" s="2" t="s">
        <v>34</v>
      </c>
      <c r="D73" s="73" t="s">
        <v>50</v>
      </c>
      <c r="E73" s="78" t="s">
        <v>27</v>
      </c>
      <c r="F73" s="78" t="s">
        <v>42</v>
      </c>
      <c r="G73" s="79" t="n">
        <v>5220000590</v>
      </c>
      <c r="H73" s="78" t="s">
        <v>36</v>
      </c>
      <c r="I73" s="75" t="n">
        <f aca="false" ca="false" dt2D="false" dtr="false" t="normal">SUM(L73:R73)</f>
        <v>14934900</v>
      </c>
      <c r="J73" s="75" t="n">
        <v>2455553.59</v>
      </c>
      <c r="K73" s="75" t="n">
        <f aca="false" ca="false" dt2D="false" dtr="false" t="normal">I73-J73</f>
        <v>12479346.41</v>
      </c>
      <c r="L73" s="76" t="n">
        <v>14934900</v>
      </c>
      <c r="M73" s="76" t="n"/>
      <c r="N73" s="76" t="n"/>
      <c r="O73" s="75" t="n"/>
      <c r="P73" s="75" t="n"/>
      <c r="Q73" s="75" t="n"/>
      <c r="R73" s="67" t="n"/>
    </row>
    <row customFormat="true" hidden="false" ht="33.7999992370605" outlineLevel="0" r="74" s="12">
      <c r="A74" s="72" t="n"/>
      <c r="B74" s="31" t="n"/>
      <c r="C74" s="2" t="s">
        <v>46</v>
      </c>
      <c r="D74" s="73" t="s">
        <v>50</v>
      </c>
      <c r="E74" s="78" t="s">
        <v>27</v>
      </c>
      <c r="F74" s="78" t="s">
        <v>42</v>
      </c>
      <c r="G74" s="79" t="n">
        <v>5220000590</v>
      </c>
      <c r="H74" s="78" t="s">
        <v>47</v>
      </c>
      <c r="I74" s="75" t="n">
        <f aca="false" ca="false" dt2D="false" dtr="false" t="normal">SUM(L74:R74)</f>
        <v>12004300</v>
      </c>
      <c r="J74" s="75" t="n">
        <v>2722772.44</v>
      </c>
      <c r="K74" s="75" t="n">
        <f aca="false" ca="false" dt2D="false" dtr="false" t="normal">I74-J74</f>
        <v>9281527.56</v>
      </c>
      <c r="L74" s="76" t="n">
        <v>11651600</v>
      </c>
      <c r="M74" s="76" t="n"/>
      <c r="N74" s="76" t="n"/>
      <c r="O74" s="75" t="n"/>
      <c r="P74" s="75" t="n">
        <v>352700</v>
      </c>
      <c r="Q74" s="75" t="n"/>
      <c r="R74" s="67" t="n"/>
    </row>
    <row customFormat="true" hidden="false" ht="17.6000003814697" outlineLevel="0" r="75" s="12">
      <c r="A75" s="72" t="n"/>
      <c r="B75" s="31" t="n"/>
      <c r="C75" s="2" t="s">
        <v>39</v>
      </c>
      <c r="D75" s="73" t="s">
        <v>50</v>
      </c>
      <c r="E75" s="78" t="s">
        <v>27</v>
      </c>
      <c r="F75" s="78" t="s">
        <v>42</v>
      </c>
      <c r="G75" s="79" t="n">
        <v>5220000590</v>
      </c>
      <c r="H75" s="78" t="s">
        <v>40</v>
      </c>
      <c r="I75" s="75" t="n">
        <f aca="false" ca="false" dt2D="false" dtr="false" t="normal">SUM(L75:R75)</f>
        <v>165800</v>
      </c>
      <c r="J75" s="75" t="n">
        <v>34296.05</v>
      </c>
      <c r="K75" s="75" t="n">
        <f aca="false" ca="false" dt2D="false" dtr="false" t="normal">I75-J75</f>
        <v>131503.95</v>
      </c>
      <c r="L75" s="76" t="n">
        <v>165800</v>
      </c>
      <c r="M75" s="76" t="n"/>
      <c r="N75" s="76" t="n"/>
      <c r="O75" s="75" t="n"/>
      <c r="P75" s="75" t="n"/>
      <c r="Q75" s="75" t="n"/>
      <c r="R75" s="67" t="n"/>
    </row>
    <row customFormat="true" hidden="false" ht="17.6000003814697" outlineLevel="0" r="76" s="12">
      <c r="A76" s="72" t="n"/>
      <c r="B76" s="31" t="n"/>
      <c r="C76" s="2" t="s">
        <v>74</v>
      </c>
      <c r="D76" s="73" t="s">
        <v>50</v>
      </c>
      <c r="E76" s="78" t="s">
        <v>27</v>
      </c>
      <c r="F76" s="78" t="s">
        <v>42</v>
      </c>
      <c r="G76" s="79" t="n">
        <v>5260000000</v>
      </c>
      <c r="H76" s="78" t="n"/>
      <c r="I76" s="75" t="n">
        <f aca="false" ca="false" dt2D="false" dtr="false" t="normal">SUM(L76:R76)</f>
        <v>14298300</v>
      </c>
      <c r="J76" s="75" t="n">
        <f aca="false" ca="false" dt2D="false" dtr="false" t="normal">+J77</f>
        <v>2531734.23</v>
      </c>
      <c r="K76" s="75" t="n">
        <f aca="false" ca="false" dt2D="false" dtr="false" t="normal">I76-J76</f>
        <v>11766565.77</v>
      </c>
      <c r="L76" s="76" t="n">
        <f aca="false" ca="false" dt2D="false" dtr="false" t="normal">+L77</f>
        <v>13450300</v>
      </c>
      <c r="M76" s="76" t="n">
        <f aca="false" ca="false" dt2D="false" dtr="false" t="normal">+M77</f>
        <v>0</v>
      </c>
      <c r="N76" s="76" t="n">
        <f aca="false" ca="false" dt2D="false" dtr="false" t="normal">+N77</f>
        <v>0</v>
      </c>
      <c r="O76" s="75" t="n">
        <f aca="false" ca="false" dt2D="false" dtr="false" t="normal">+O77</f>
        <v>848000</v>
      </c>
      <c r="P76" s="75" t="n">
        <f aca="false" ca="false" dt2D="false" dtr="false" t="normal">+P77</f>
        <v>0</v>
      </c>
      <c r="Q76" s="75" t="n">
        <f aca="false" ca="false" dt2D="false" dtr="false" t="normal">+Q77</f>
        <v>0</v>
      </c>
      <c r="R76" s="67" t="n">
        <f aca="false" ca="false" dt2D="false" dtr="false" t="normal">+R77</f>
        <v>0</v>
      </c>
    </row>
    <row customFormat="true" hidden="false" ht="33.7999992370605" outlineLevel="0" r="77" s="12">
      <c r="A77" s="72" t="n"/>
      <c r="B77" s="31" t="n"/>
      <c r="C77" s="2" t="s">
        <v>72</v>
      </c>
      <c r="D77" s="73" t="s">
        <v>50</v>
      </c>
      <c r="E77" s="78" t="s">
        <v>27</v>
      </c>
      <c r="F77" s="78" t="s">
        <v>42</v>
      </c>
      <c r="G77" s="79" t="n">
        <v>5260000590</v>
      </c>
      <c r="H77" s="78" t="n"/>
      <c r="I77" s="75" t="n">
        <f aca="false" ca="false" dt2D="false" dtr="false" t="normal">SUM(L77:R77)</f>
        <v>14298300</v>
      </c>
      <c r="J77" s="75" t="n">
        <f aca="false" ca="false" dt2D="false" dtr="false" t="normal">J78+J79+J80</f>
        <v>2531734.23</v>
      </c>
      <c r="K77" s="75" t="n">
        <f aca="false" ca="false" dt2D="false" dtr="false" t="normal">I77-J77</f>
        <v>11766565.77</v>
      </c>
      <c r="L77" s="76" t="n">
        <f aca="false" ca="false" dt2D="false" dtr="false" t="normal">L78+L79+L80</f>
        <v>13450300</v>
      </c>
      <c r="M77" s="76" t="n">
        <f aca="false" ca="false" dt2D="false" dtr="false" t="normal">M78+M79+M80</f>
        <v>0</v>
      </c>
      <c r="N77" s="76" t="n">
        <f aca="false" ca="false" dt2D="false" dtr="false" t="normal">N78+N79+N80</f>
        <v>0</v>
      </c>
      <c r="O77" s="75" t="n">
        <f aca="false" ca="false" dt2D="false" dtr="false" t="normal">O78+O79+O80</f>
        <v>848000</v>
      </c>
      <c r="P77" s="75" t="n">
        <f aca="false" ca="false" dt2D="false" dtr="false" t="normal">P78+P79+P80</f>
        <v>0</v>
      </c>
      <c r="Q77" s="75" t="n">
        <f aca="false" ca="false" dt2D="false" dtr="false" t="normal">Q78+Q79+Q80</f>
        <v>0</v>
      </c>
      <c r="R77" s="67" t="n">
        <f aca="false" ca="false" dt2D="false" dtr="false" t="normal">R78+R79+R80</f>
        <v>0</v>
      </c>
    </row>
    <row customFormat="true" hidden="false" ht="64.6500015258789" outlineLevel="0" r="78" s="12">
      <c r="A78" s="72" t="n"/>
      <c r="B78" s="31" t="n"/>
      <c r="C78" s="2" t="s">
        <v>34</v>
      </c>
      <c r="D78" s="73" t="s">
        <v>50</v>
      </c>
      <c r="E78" s="78" t="s">
        <v>27</v>
      </c>
      <c r="F78" s="78" t="s">
        <v>42</v>
      </c>
      <c r="G78" s="79" t="n">
        <v>5260000590</v>
      </c>
      <c r="H78" s="78" t="s">
        <v>36</v>
      </c>
      <c r="I78" s="75" t="n">
        <f aca="false" ca="false" dt2D="false" dtr="false" t="normal">SUM(L78:R78)</f>
        <v>12238800</v>
      </c>
      <c r="J78" s="75" t="n">
        <v>1888207.83</v>
      </c>
      <c r="K78" s="75" t="n">
        <f aca="false" ca="false" dt2D="false" dtr="false" t="normal">I78-J78</f>
        <v>10350592.17</v>
      </c>
      <c r="L78" s="76" t="n">
        <v>11390800</v>
      </c>
      <c r="M78" s="76" t="n"/>
      <c r="N78" s="76" t="n"/>
      <c r="O78" s="75" t="n">
        <v>848000</v>
      </c>
      <c r="P78" s="75" t="n"/>
      <c r="Q78" s="75" t="n"/>
      <c r="R78" s="67" t="n"/>
    </row>
    <row customFormat="true" hidden="false" ht="33.7999992370605" outlineLevel="0" r="79" s="12">
      <c r="A79" s="72" t="n"/>
      <c r="B79" s="31" t="n"/>
      <c r="C79" s="2" t="s">
        <v>46</v>
      </c>
      <c r="D79" s="73" t="s">
        <v>50</v>
      </c>
      <c r="E79" s="78" t="s">
        <v>27</v>
      </c>
      <c r="F79" s="78" t="s">
        <v>42</v>
      </c>
      <c r="G79" s="79" t="n">
        <v>5260000590</v>
      </c>
      <c r="H79" s="78" t="s">
        <v>47</v>
      </c>
      <c r="I79" s="75" t="n">
        <f aca="false" ca="false" dt2D="false" dtr="false" t="normal">SUM(L79:R79)</f>
        <v>1474900</v>
      </c>
      <c r="J79" s="75" t="n">
        <v>517232.4</v>
      </c>
      <c r="K79" s="75" t="n">
        <f aca="false" ca="false" dt2D="false" dtr="false" t="normal">I79-J79</f>
        <v>957667.6</v>
      </c>
      <c r="L79" s="76" t="n">
        <v>1474900</v>
      </c>
      <c r="M79" s="76" t="n"/>
      <c r="N79" s="76" t="n"/>
      <c r="O79" s="75" t="n"/>
      <c r="P79" s="75" t="n"/>
      <c r="Q79" s="75" t="n"/>
      <c r="R79" s="67" t="n"/>
    </row>
    <row customFormat="true" hidden="false" ht="17.6000003814697" outlineLevel="0" r="80" s="12">
      <c r="A80" s="72" t="n"/>
      <c r="B80" s="31" t="n"/>
      <c r="C80" s="2" t="s">
        <v>39</v>
      </c>
      <c r="D80" s="73" t="s">
        <v>50</v>
      </c>
      <c r="E80" s="78" t="s">
        <v>27</v>
      </c>
      <c r="F80" s="78" t="s">
        <v>42</v>
      </c>
      <c r="G80" s="79" t="n">
        <v>5260000590</v>
      </c>
      <c r="H80" s="78" t="s">
        <v>40</v>
      </c>
      <c r="I80" s="75" t="n">
        <f aca="false" ca="false" dt2D="false" dtr="false" t="normal">SUM(L80:R80)</f>
        <v>584600</v>
      </c>
      <c r="J80" s="75" t="n">
        <v>126294</v>
      </c>
      <c r="K80" s="75" t="n">
        <f aca="false" ca="false" dt2D="false" dtr="false" t="normal">I80-J80</f>
        <v>458306</v>
      </c>
      <c r="L80" s="76" t="n">
        <v>584600</v>
      </c>
      <c r="M80" s="76" t="n"/>
      <c r="N80" s="76" t="n"/>
      <c r="O80" s="75" t="n"/>
      <c r="P80" s="75" t="n"/>
      <c r="Q80" s="75" t="n"/>
      <c r="R80" s="67" t="n"/>
    </row>
    <row customFormat="true" hidden="false" ht="33.7999992370605" outlineLevel="0" r="81" s="12">
      <c r="A81" s="72" t="n"/>
      <c r="B81" s="31" t="n"/>
      <c r="C81" s="2" t="s">
        <v>31</v>
      </c>
      <c r="D81" s="73" t="s">
        <v>50</v>
      </c>
      <c r="E81" s="78" t="s">
        <v>27</v>
      </c>
      <c r="F81" s="78" t="s">
        <v>42</v>
      </c>
      <c r="G81" s="79" t="n">
        <v>9900000000</v>
      </c>
      <c r="H81" s="78" t="n"/>
      <c r="I81" s="75" t="n">
        <f aca="false" ca="false" dt2D="false" dtr="false" t="normal">SUM(L81:R81)</f>
        <v>2230301</v>
      </c>
      <c r="J81" s="75" t="n">
        <f aca="false" ca="false" dt2D="false" dtr="false" t="normal">J86+J82+J84+J88</f>
        <v>219915.35</v>
      </c>
      <c r="K81" s="75" t="n">
        <f aca="false" ca="false" dt2D="false" dtr="false" t="normal">I81-J81</f>
        <v>2010385.65</v>
      </c>
      <c r="L81" s="76" t="n">
        <f aca="false" ca="false" dt2D="false" dtr="false" t="normal">L86+L82+L84</f>
        <v>11210000</v>
      </c>
      <c r="M81" s="76" t="n">
        <f aca="false" ca="false" dt2D="false" dtr="false" t="normal">M86+M82+M84</f>
        <v>0</v>
      </c>
      <c r="N81" s="76" t="n">
        <f aca="false" ca="false" dt2D="false" dtr="false" t="normal">N86+N82+N84</f>
        <v>0</v>
      </c>
      <c r="O81" s="75" t="n">
        <f aca="false" ca="false" dt2D="false" dtr="false" t="normal">O86+O82+O84+O88</f>
        <v>-9916000</v>
      </c>
      <c r="P81" s="75" t="n">
        <f aca="false" ca="false" dt2D="false" dtr="false" t="normal">P86+P82+P84+P88</f>
        <v>500000</v>
      </c>
      <c r="Q81" s="75" t="n">
        <f aca="false" ca="false" dt2D="false" dtr="false" t="normal">Q86+Q82+Q84+Q88</f>
        <v>436301</v>
      </c>
      <c r="R81" s="67" t="n">
        <f aca="false" ca="false" dt2D="false" dtr="false" t="normal">R86+R82+R84+R88</f>
        <v>0</v>
      </c>
    </row>
    <row customFormat="true" hidden="true" ht="33.7999992370605" outlineLevel="0" r="82" s="12">
      <c r="A82" s="72" t="n"/>
      <c r="B82" s="31" t="n"/>
      <c r="C82" s="2" t="s">
        <v>75</v>
      </c>
      <c r="D82" s="73" t="s">
        <v>50</v>
      </c>
      <c r="E82" s="78" t="s">
        <v>27</v>
      </c>
      <c r="F82" s="78" t="s">
        <v>42</v>
      </c>
      <c r="G82" s="79" t="n">
        <v>9900010150</v>
      </c>
      <c r="H82" s="78" t="n"/>
      <c r="I82" s="75" t="n">
        <f aca="false" ca="false" dt2D="false" dtr="false" t="normal">SUM(L82:R82)</f>
        <v>0</v>
      </c>
      <c r="J82" s="75" t="n">
        <f aca="false" ca="false" dt2D="false" dtr="false" t="normal">J83</f>
        <v>0</v>
      </c>
      <c r="K82" s="75" t="n">
        <f aca="false" ca="false" dt2D="false" dtr="false" t="normal">I82-J82</f>
        <v>0</v>
      </c>
      <c r="L82" s="76" t="n">
        <f aca="false" ca="false" dt2D="false" dtr="false" t="normal">L83</f>
        <v>10000000</v>
      </c>
      <c r="M82" s="76" t="n">
        <f aca="false" ca="false" dt2D="false" dtr="false" t="normal">M83</f>
        <v>0</v>
      </c>
      <c r="N82" s="76" t="n">
        <f aca="false" ca="false" dt2D="false" dtr="false" t="normal">N83</f>
        <v>0</v>
      </c>
      <c r="O82" s="75" t="n">
        <f aca="false" ca="false" dt2D="false" dtr="false" t="normal">O83</f>
        <v>-10000000</v>
      </c>
      <c r="P82" s="75" t="n">
        <f aca="false" ca="false" dt2D="false" dtr="false" t="normal">P83</f>
        <v>0</v>
      </c>
      <c r="Q82" s="75" t="n">
        <f aca="false" ca="false" dt2D="false" dtr="false" t="normal">Q83</f>
        <v>0</v>
      </c>
      <c r="R82" s="67" t="n">
        <f aca="false" ca="false" dt2D="false" dtr="false" t="normal">R83</f>
        <v>0</v>
      </c>
    </row>
    <row customFormat="true" hidden="true" ht="33.7999992370605" outlineLevel="0" r="83" s="12">
      <c r="A83" s="72" t="n"/>
      <c r="B83" s="31" t="n"/>
      <c r="C83" s="2" t="s">
        <v>46</v>
      </c>
      <c r="D83" s="73" t="s">
        <v>50</v>
      </c>
      <c r="E83" s="78" t="s">
        <v>27</v>
      </c>
      <c r="F83" s="78" t="s">
        <v>42</v>
      </c>
      <c r="G83" s="79" t="n">
        <v>9900010150</v>
      </c>
      <c r="H83" s="78" t="s">
        <v>47</v>
      </c>
      <c r="I83" s="75" t="n">
        <f aca="false" ca="false" dt2D="false" dtr="false" t="normal">SUM(L83:R83)</f>
        <v>0</v>
      </c>
      <c r="J83" s="75" t="n"/>
      <c r="K83" s="75" t="n">
        <f aca="false" ca="false" dt2D="false" dtr="false" t="normal">I83-J83</f>
        <v>0</v>
      </c>
      <c r="L83" s="76" t="n">
        <v>10000000</v>
      </c>
      <c r="M83" s="76" t="n"/>
      <c r="N83" s="76" t="n"/>
      <c r="O83" s="75" t="n">
        <v>-10000000</v>
      </c>
      <c r="P83" s="75" t="n"/>
      <c r="Q83" s="75" t="n"/>
      <c r="R83" s="67" t="n"/>
    </row>
    <row customFormat="true" hidden="false" ht="33.7999992370605" outlineLevel="0" r="84" s="12">
      <c r="A84" s="72" t="n"/>
      <c r="B84" s="31" t="n"/>
      <c r="C84" s="2" t="s">
        <v>76</v>
      </c>
      <c r="D84" s="73" t="s">
        <v>50</v>
      </c>
      <c r="E84" s="78" t="s">
        <v>27</v>
      </c>
      <c r="F84" s="78" t="s">
        <v>42</v>
      </c>
      <c r="G84" s="79" t="n">
        <v>9900010670</v>
      </c>
      <c r="H84" s="78" t="n"/>
      <c r="I84" s="75" t="n">
        <f aca="false" ca="false" dt2D="false" dtr="false" t="normal">SUM(L84:R84)</f>
        <v>210000</v>
      </c>
      <c r="J84" s="75" t="n">
        <f aca="false" ca="false" dt2D="false" dtr="false" t="normal">J85</f>
        <v>0</v>
      </c>
      <c r="K84" s="75" t="n">
        <f aca="false" ca="false" dt2D="false" dtr="false" t="normal">I84-J84</f>
        <v>210000</v>
      </c>
      <c r="L84" s="76" t="n">
        <f aca="false" ca="false" dt2D="false" dtr="false" t="normal">L85</f>
        <v>210000</v>
      </c>
      <c r="M84" s="76" t="n">
        <f aca="false" ca="false" dt2D="false" dtr="false" t="normal">M85</f>
        <v>0</v>
      </c>
      <c r="N84" s="76" t="n">
        <f aca="false" ca="false" dt2D="false" dtr="false" t="normal">N85</f>
        <v>0</v>
      </c>
      <c r="O84" s="75" t="n">
        <f aca="false" ca="false" dt2D="false" dtr="false" t="normal">O85</f>
        <v>0</v>
      </c>
      <c r="P84" s="75" t="n">
        <f aca="false" ca="false" dt2D="false" dtr="false" t="normal">P85</f>
        <v>0</v>
      </c>
      <c r="Q84" s="75" t="n">
        <f aca="false" ca="false" dt2D="false" dtr="false" t="normal">Q85</f>
        <v>0</v>
      </c>
      <c r="R84" s="67" t="n">
        <f aca="false" ca="false" dt2D="false" dtr="false" t="normal">R85</f>
        <v>0</v>
      </c>
    </row>
    <row customFormat="true" hidden="false" ht="33.7999992370605" outlineLevel="0" r="85" s="12">
      <c r="A85" s="72" t="n"/>
      <c r="B85" s="31" t="n"/>
      <c r="C85" s="2" t="s">
        <v>46</v>
      </c>
      <c r="D85" s="73" t="s">
        <v>50</v>
      </c>
      <c r="E85" s="78" t="s">
        <v>27</v>
      </c>
      <c r="F85" s="78" t="s">
        <v>42</v>
      </c>
      <c r="G85" s="79" t="n">
        <v>9900010670</v>
      </c>
      <c r="H85" s="78" t="s">
        <v>47</v>
      </c>
      <c r="I85" s="75" t="n">
        <f aca="false" ca="false" dt2D="false" dtr="false" t="normal">SUM(L85:R85)</f>
        <v>210000</v>
      </c>
      <c r="J85" s="75" t="n">
        <v>0</v>
      </c>
      <c r="K85" s="75" t="n">
        <f aca="false" ca="false" dt2D="false" dtr="false" t="normal">I85-J85</f>
        <v>210000</v>
      </c>
      <c r="L85" s="76" t="n">
        <v>210000</v>
      </c>
      <c r="M85" s="76" t="n"/>
      <c r="N85" s="76" t="n"/>
      <c r="O85" s="75" t="n"/>
      <c r="P85" s="75" t="n"/>
      <c r="Q85" s="75" t="n"/>
      <c r="R85" s="67" t="n"/>
    </row>
    <row customFormat="true" hidden="false" ht="17.6000003814697" outlineLevel="0" r="86" s="12">
      <c r="A86" s="72" t="n"/>
      <c r="B86" s="31" t="n"/>
      <c r="C86" s="2" t="s">
        <v>77</v>
      </c>
      <c r="D86" s="73" t="s">
        <v>50</v>
      </c>
      <c r="E86" s="78" t="s">
        <v>27</v>
      </c>
      <c r="F86" s="78" t="s">
        <v>42</v>
      </c>
      <c r="G86" s="79" t="n">
        <v>9900010910</v>
      </c>
      <c r="H86" s="78" t="n"/>
      <c r="I86" s="75" t="n">
        <f aca="false" ca="false" dt2D="false" dtr="false" t="normal">SUM(L86:R86)</f>
        <v>1000000</v>
      </c>
      <c r="J86" s="75" t="n">
        <f aca="false" ca="false" dt2D="false" dtr="false" t="normal">J87</f>
        <v>28000</v>
      </c>
      <c r="K86" s="75" t="n">
        <f aca="false" ca="false" dt2D="false" dtr="false" t="normal">I86-J86</f>
        <v>972000</v>
      </c>
      <c r="L86" s="76" t="n">
        <f aca="false" ca="false" dt2D="false" dtr="false" t="normal">L87</f>
        <v>1000000</v>
      </c>
      <c r="M86" s="76" t="n">
        <f aca="false" ca="false" dt2D="false" dtr="false" t="normal">M87</f>
        <v>0</v>
      </c>
      <c r="N86" s="76" t="n">
        <f aca="false" ca="false" dt2D="false" dtr="false" t="normal">N87</f>
        <v>0</v>
      </c>
      <c r="O86" s="75" t="n">
        <f aca="false" ca="false" dt2D="false" dtr="false" t="normal">O87</f>
        <v>0</v>
      </c>
      <c r="P86" s="75" t="n">
        <f aca="false" ca="false" dt2D="false" dtr="false" t="normal">P87</f>
        <v>0</v>
      </c>
      <c r="Q86" s="75" t="n">
        <f aca="false" ca="false" dt2D="false" dtr="false" t="normal">Q87</f>
        <v>0</v>
      </c>
      <c r="R86" s="67" t="n">
        <f aca="false" ca="false" dt2D="false" dtr="false" t="normal">R87</f>
        <v>0</v>
      </c>
    </row>
    <row customFormat="true" hidden="false" ht="17.6000003814697" outlineLevel="0" r="87" s="12">
      <c r="A87" s="72" t="n"/>
      <c r="B87" s="31" t="n"/>
      <c r="C87" s="2" t="s">
        <v>39</v>
      </c>
      <c r="D87" s="73" t="s">
        <v>50</v>
      </c>
      <c r="E87" s="78" t="s">
        <v>27</v>
      </c>
      <c r="F87" s="78" t="s">
        <v>42</v>
      </c>
      <c r="G87" s="79" t="n">
        <v>9900010910</v>
      </c>
      <c r="H87" s="78" t="s">
        <v>40</v>
      </c>
      <c r="I87" s="75" t="n">
        <f aca="false" ca="false" dt2D="false" dtr="false" t="normal">SUM(L87:R87)</f>
        <v>1000000</v>
      </c>
      <c r="J87" s="75" t="n">
        <v>28000</v>
      </c>
      <c r="K87" s="75" t="n">
        <f aca="false" ca="false" dt2D="false" dtr="false" t="normal">I87-J87</f>
        <v>972000</v>
      </c>
      <c r="L87" s="76" t="n">
        <v>1000000</v>
      </c>
      <c r="M87" s="76" t="n"/>
      <c r="N87" s="76" t="n"/>
      <c r="O87" s="75" t="n"/>
      <c r="P87" s="75" t="n"/>
      <c r="Q87" s="75" t="n"/>
      <c r="R87" s="67" t="n"/>
    </row>
    <row customFormat="true" hidden="false" ht="33.7999992370605" outlineLevel="0" r="88" s="12">
      <c r="A88" s="72" t="n"/>
      <c r="B88" s="31" t="n"/>
      <c r="C88" s="2" t="s">
        <v>78</v>
      </c>
      <c r="D88" s="73" t="s">
        <v>50</v>
      </c>
      <c r="E88" s="78" t="s">
        <v>27</v>
      </c>
      <c r="F88" s="78" t="s">
        <v>42</v>
      </c>
      <c r="G88" s="79" t="n">
        <v>9960000000</v>
      </c>
      <c r="H88" s="78" t="n"/>
      <c r="I88" s="75" t="n">
        <f aca="false" ca="false" dt2D="false" dtr="false" t="normal">SUM(L88:R88)</f>
        <v>1020301</v>
      </c>
      <c r="J88" s="75" t="n">
        <f aca="false" ca="false" dt2D="false" dtr="false" t="normal">J89</f>
        <v>191915.35</v>
      </c>
      <c r="K88" s="75" t="n">
        <f aca="false" ca="false" dt2D="false" dtr="false" t="normal">I88-J88</f>
        <v>828385.65</v>
      </c>
      <c r="L88" s="76" t="n"/>
      <c r="M88" s="76" t="n"/>
      <c r="N88" s="76" t="n"/>
      <c r="O88" s="75" t="n">
        <f aca="false" ca="false" dt2D="false" dtr="false" t="normal">O89</f>
        <v>84000</v>
      </c>
      <c r="P88" s="75" t="n">
        <f aca="false" ca="false" dt2D="false" dtr="false" t="normal">P89</f>
        <v>500000</v>
      </c>
      <c r="Q88" s="75" t="n">
        <f aca="false" ca="false" dt2D="false" dtr="false" t="normal">Q89</f>
        <v>436301</v>
      </c>
      <c r="R88" s="67" t="n">
        <f aca="false" ca="false" dt2D="false" dtr="false" t="normal">R89</f>
        <v>0</v>
      </c>
    </row>
    <row customFormat="true" hidden="false" ht="33.7999992370605" outlineLevel="0" r="89" s="12">
      <c r="A89" s="72" t="n"/>
      <c r="B89" s="31" t="n"/>
      <c r="C89" s="2" t="s">
        <v>79</v>
      </c>
      <c r="D89" s="73" t="s">
        <v>50</v>
      </c>
      <c r="E89" s="78" t="s">
        <v>27</v>
      </c>
      <c r="F89" s="78" t="s">
        <v>42</v>
      </c>
      <c r="G89" s="79" t="n">
        <v>9960010570</v>
      </c>
      <c r="H89" s="78" t="n"/>
      <c r="I89" s="75" t="n">
        <f aca="false" ca="false" dt2D="false" dtr="false" t="normal">SUM(L89:R89)</f>
        <v>1020301</v>
      </c>
      <c r="J89" s="75" t="n">
        <f aca="false" ca="false" dt2D="false" dtr="false" t="normal">J90</f>
        <v>191915.35</v>
      </c>
      <c r="K89" s="75" t="n">
        <f aca="false" ca="false" dt2D="false" dtr="false" t="normal">I89-J89</f>
        <v>828385.65</v>
      </c>
      <c r="L89" s="76" t="n"/>
      <c r="M89" s="76" t="n"/>
      <c r="N89" s="76" t="n"/>
      <c r="O89" s="75" t="n">
        <f aca="false" ca="false" dt2D="false" dtr="false" t="normal">O90</f>
        <v>84000</v>
      </c>
      <c r="P89" s="75" t="n">
        <f aca="false" ca="false" dt2D="false" dtr="false" t="normal">P90</f>
        <v>500000</v>
      </c>
      <c r="Q89" s="75" t="n">
        <f aca="false" ca="false" dt2D="false" dtr="false" t="normal">Q90</f>
        <v>436301</v>
      </c>
      <c r="R89" s="67" t="n">
        <f aca="false" ca="false" dt2D="false" dtr="false" t="normal">R90</f>
        <v>0</v>
      </c>
    </row>
    <row customFormat="true" hidden="false" ht="33.7999992370605" outlineLevel="0" r="90" s="12">
      <c r="A90" s="72" t="n"/>
      <c r="B90" s="31" t="n"/>
      <c r="C90" s="2" t="s">
        <v>46</v>
      </c>
      <c r="D90" s="73" t="s">
        <v>50</v>
      </c>
      <c r="E90" s="78" t="s">
        <v>27</v>
      </c>
      <c r="F90" s="78" t="s">
        <v>42</v>
      </c>
      <c r="G90" s="79" t="n">
        <v>9960010570</v>
      </c>
      <c r="H90" s="78" t="s">
        <v>47</v>
      </c>
      <c r="I90" s="75" t="n">
        <f aca="false" ca="false" dt2D="false" dtr="false" t="normal">SUM(L90:R90)</f>
        <v>1020301</v>
      </c>
      <c r="J90" s="75" t="n">
        <v>191915.35</v>
      </c>
      <c r="K90" s="75" t="n">
        <f aca="false" ca="false" dt2D="false" dtr="false" t="normal">I90-J90</f>
        <v>828385.65</v>
      </c>
      <c r="L90" s="76" t="n"/>
      <c r="M90" s="76" t="n"/>
      <c r="N90" s="76" t="n"/>
      <c r="O90" s="75" t="n">
        <v>84000</v>
      </c>
      <c r="P90" s="75" t="n">
        <v>500000</v>
      </c>
      <c r="Q90" s="75" t="n">
        <v>436301</v>
      </c>
      <c r="R90" s="67" t="n"/>
    </row>
    <row customFormat="true" hidden="false" ht="17.6000003814697" outlineLevel="0" r="91" s="12">
      <c r="A91" s="72" t="n"/>
      <c r="B91" s="31" t="n"/>
      <c r="C91" s="2" t="s">
        <v>80</v>
      </c>
      <c r="D91" s="73" t="s">
        <v>50</v>
      </c>
      <c r="E91" s="78" t="s">
        <v>30</v>
      </c>
      <c r="F91" s="78" t="s">
        <v>28</v>
      </c>
      <c r="G91" s="79" t="n"/>
      <c r="H91" s="78" t="n"/>
      <c r="I91" s="75" t="n">
        <f aca="false" ca="false" dt2D="false" dtr="false" t="normal">SUM(L91:R91)</f>
        <v>45497900</v>
      </c>
      <c r="J91" s="75" t="n">
        <f aca="false" ca="false" dt2D="false" dtr="false" t="normal">J92+J111+J106</f>
        <v>8711835.75</v>
      </c>
      <c r="K91" s="75" t="n">
        <f aca="false" ca="false" dt2D="false" dtr="false" t="normal">I91-J91</f>
        <v>36786064.25</v>
      </c>
      <c r="L91" s="76" t="n">
        <f aca="false" ca="false" dt2D="false" dtr="false" t="normal">L92+L111+L106</f>
        <v>44787900</v>
      </c>
      <c r="M91" s="76" t="n">
        <f aca="false" ca="false" dt2D="false" dtr="false" t="normal">M92+M111+M106</f>
        <v>0</v>
      </c>
      <c r="N91" s="76" t="n">
        <f aca="false" ca="false" dt2D="false" dtr="false" t="normal">N92+N111+N106</f>
        <v>0</v>
      </c>
      <c r="O91" s="75" t="n">
        <f aca="false" ca="false" dt2D="false" dtr="false" t="normal">O92+O111+O106</f>
        <v>0</v>
      </c>
      <c r="P91" s="75" t="n">
        <f aca="false" ca="false" dt2D="false" dtr="false" t="normal">P92+P111+P106</f>
        <v>500000</v>
      </c>
      <c r="Q91" s="75" t="n">
        <f aca="false" ca="false" dt2D="false" dtr="false" t="normal">Q92+Q111+Q106</f>
        <v>210000</v>
      </c>
      <c r="R91" s="67" t="n">
        <f aca="false" ca="false" dt2D="false" dtr="false" t="normal">R92+R111+R106</f>
        <v>0</v>
      </c>
    </row>
    <row customFormat="true" hidden="false" ht="17.6000003814697" outlineLevel="0" r="92" s="12">
      <c r="A92" s="72" t="n"/>
      <c r="B92" s="31" t="n"/>
      <c r="C92" s="2" t="s">
        <v>81</v>
      </c>
      <c r="D92" s="73" t="s">
        <v>50</v>
      </c>
      <c r="E92" s="78" t="s">
        <v>30</v>
      </c>
      <c r="F92" s="78" t="s">
        <v>82</v>
      </c>
      <c r="G92" s="79" t="n"/>
      <c r="H92" s="78" t="n"/>
      <c r="I92" s="75" t="n">
        <f aca="false" ca="false" dt2D="false" dtr="false" t="normal">SUM(L92:R92)</f>
        <v>37501900</v>
      </c>
      <c r="J92" s="75" t="n">
        <f aca="false" ca="false" dt2D="false" dtr="false" t="normal">J93+J100</f>
        <v>7517835.75</v>
      </c>
      <c r="K92" s="75" t="n">
        <f aca="false" ca="false" dt2D="false" dtr="false" t="normal">I92-J92</f>
        <v>29984064.25</v>
      </c>
      <c r="L92" s="76" t="n">
        <f aca="false" ca="false" dt2D="false" dtr="false" t="normal">L93+L100</f>
        <v>37501900</v>
      </c>
      <c r="M92" s="76" t="n">
        <f aca="false" ca="false" dt2D="false" dtr="false" t="normal">M93+M100</f>
        <v>0</v>
      </c>
      <c r="N92" s="76" t="n">
        <f aca="false" ca="false" dt2D="false" dtr="false" t="normal">N93+N100</f>
        <v>0</v>
      </c>
      <c r="O92" s="75" t="n">
        <f aca="false" ca="false" dt2D="false" dtr="false" t="normal">O93+O100</f>
        <v>0</v>
      </c>
      <c r="P92" s="75" t="n">
        <f aca="false" ca="false" dt2D="false" dtr="false" t="normal">P93+P100</f>
        <v>0</v>
      </c>
      <c r="Q92" s="75" t="n">
        <f aca="false" ca="false" dt2D="false" dtr="false" t="normal">Q93+Q100</f>
        <v>0</v>
      </c>
      <c r="R92" s="67" t="n">
        <f aca="false" ca="false" dt2D="false" dtr="false" t="normal">R93+R100</f>
        <v>0</v>
      </c>
    </row>
    <row customFormat="true" hidden="false" ht="33.7999992370605" outlineLevel="0" r="93" s="12">
      <c r="A93" s="72" t="n"/>
      <c r="B93" s="31" t="n"/>
      <c r="C93" s="2" t="s">
        <v>70</v>
      </c>
      <c r="D93" s="73" t="s">
        <v>50</v>
      </c>
      <c r="E93" s="78" t="s">
        <v>30</v>
      </c>
      <c r="F93" s="78" t="s">
        <v>82</v>
      </c>
      <c r="G93" s="79" t="n">
        <v>5200000000</v>
      </c>
      <c r="H93" s="78" t="n"/>
      <c r="I93" s="75" t="n">
        <f aca="false" ca="false" dt2D="false" dtr="false" t="normal">SUM(L93:R93)</f>
        <v>34501900</v>
      </c>
      <c r="J93" s="75" t="n">
        <f aca="false" ca="false" dt2D="false" dtr="false" t="normal">J94</f>
        <v>7517835.75</v>
      </c>
      <c r="K93" s="75" t="n">
        <f aca="false" ca="false" dt2D="false" dtr="false" t="normal">I93-J93</f>
        <v>26984064.25</v>
      </c>
      <c r="L93" s="76" t="n">
        <f aca="false" ca="false" dt2D="false" dtr="false" t="normal">L94</f>
        <v>34501900</v>
      </c>
      <c r="M93" s="76" t="n">
        <f aca="false" ca="false" dt2D="false" dtr="false" t="normal">M94</f>
        <v>0</v>
      </c>
      <c r="N93" s="76" t="n">
        <f aca="false" ca="false" dt2D="false" dtr="false" t="normal">N94</f>
        <v>0</v>
      </c>
      <c r="O93" s="75" t="n">
        <f aca="false" ca="false" dt2D="false" dtr="false" t="normal">O94</f>
        <v>0</v>
      </c>
      <c r="P93" s="75" t="n">
        <f aca="false" ca="false" dt2D="false" dtr="false" t="normal">P94</f>
        <v>0</v>
      </c>
      <c r="Q93" s="75" t="n">
        <f aca="false" ca="false" dt2D="false" dtr="false" t="normal">Q94</f>
        <v>0</v>
      </c>
      <c r="R93" s="67" t="n">
        <f aca="false" ca="false" dt2D="false" dtr="false" t="normal">R94</f>
        <v>0</v>
      </c>
    </row>
    <row customFormat="true" hidden="false" ht="17.6000003814697" outlineLevel="0" r="94" s="12">
      <c r="A94" s="72" t="n"/>
      <c r="B94" s="31" t="n"/>
      <c r="C94" s="82" t="s">
        <v>83</v>
      </c>
      <c r="D94" s="73" t="s">
        <v>50</v>
      </c>
      <c r="E94" s="78" t="s">
        <v>30</v>
      </c>
      <c r="F94" s="78" t="s">
        <v>82</v>
      </c>
      <c r="G94" s="79" t="n">
        <v>5240000000</v>
      </c>
      <c r="H94" s="78" t="n"/>
      <c r="I94" s="75" t="n">
        <f aca="false" ca="false" dt2D="false" dtr="false" t="normal">SUM(L94:R94)</f>
        <v>34501900</v>
      </c>
      <c r="J94" s="75" t="n">
        <f aca="false" ca="false" dt2D="false" dtr="false" t="normal">J95</f>
        <v>7517835.75</v>
      </c>
      <c r="K94" s="75" t="n">
        <f aca="false" ca="false" dt2D="false" dtr="false" t="normal">I94-J94</f>
        <v>26984064.25</v>
      </c>
      <c r="L94" s="76" t="n">
        <f aca="false" ca="false" dt2D="false" dtr="false" t="normal">L95</f>
        <v>34501900</v>
      </c>
      <c r="M94" s="76" t="n">
        <f aca="false" ca="false" dt2D="false" dtr="false" t="normal">M95</f>
        <v>0</v>
      </c>
      <c r="N94" s="76" t="n">
        <f aca="false" ca="false" dt2D="false" dtr="false" t="normal">N95</f>
        <v>0</v>
      </c>
      <c r="O94" s="75" t="n">
        <f aca="false" ca="false" dt2D="false" dtr="false" t="normal">O95</f>
        <v>0</v>
      </c>
      <c r="P94" s="75" t="n">
        <f aca="false" ca="false" dt2D="false" dtr="false" t="normal">P95</f>
        <v>0</v>
      </c>
      <c r="Q94" s="75" t="n">
        <f aca="false" ca="false" dt2D="false" dtr="false" t="normal">Q95</f>
        <v>0</v>
      </c>
      <c r="R94" s="67" t="n">
        <f aca="false" ca="false" dt2D="false" dtr="false" t="normal">R95</f>
        <v>0</v>
      </c>
    </row>
    <row customFormat="true" hidden="false" ht="33.7999992370605" outlineLevel="0" r="95" s="12">
      <c r="A95" s="72" t="n"/>
      <c r="B95" s="31" t="n"/>
      <c r="C95" s="82" t="s">
        <v>72</v>
      </c>
      <c r="D95" s="73" t="s">
        <v>50</v>
      </c>
      <c r="E95" s="78" t="s">
        <v>30</v>
      </c>
      <c r="F95" s="78" t="s">
        <v>82</v>
      </c>
      <c r="G95" s="79" t="n">
        <v>5240000590</v>
      </c>
      <c r="H95" s="78" t="n"/>
      <c r="I95" s="75" t="n">
        <f aca="false" ca="false" dt2D="false" dtr="false" t="normal">SUM(L95:R95)</f>
        <v>34501900</v>
      </c>
      <c r="J95" s="75" t="n">
        <f aca="false" ca="false" dt2D="false" dtr="false" t="normal">J96+J97+J99+J98</f>
        <v>7517835.75</v>
      </c>
      <c r="K95" s="75" t="n">
        <f aca="false" ca="false" dt2D="false" dtr="false" t="normal">I95-J95</f>
        <v>26984064.25</v>
      </c>
      <c r="L95" s="76" t="n">
        <f aca="false" ca="false" dt2D="false" dtr="false" t="normal">L96+L97+L99+L98</f>
        <v>34501900</v>
      </c>
      <c r="M95" s="76" t="n">
        <f aca="false" ca="false" dt2D="false" dtr="false" t="normal">M96+M97+M99+M98</f>
        <v>0</v>
      </c>
      <c r="N95" s="76" t="n">
        <f aca="false" ca="false" dt2D="false" dtr="false" t="normal">N96+N97+N99+N98</f>
        <v>0</v>
      </c>
      <c r="O95" s="75" t="n">
        <f aca="false" ca="false" dt2D="false" dtr="false" t="normal">O96+O97+O99+O98</f>
        <v>0</v>
      </c>
      <c r="P95" s="75" t="n">
        <f aca="false" ca="false" dt2D="false" dtr="false" t="normal">P96+P97+P99+P98</f>
        <v>0</v>
      </c>
      <c r="Q95" s="75" t="n">
        <f aca="false" ca="false" dt2D="false" dtr="false" t="normal">Q96+Q97+Q99+Q98</f>
        <v>0</v>
      </c>
      <c r="R95" s="67" t="n">
        <f aca="false" ca="false" dt2D="false" dtr="false" t="normal">R96+R97+R99+R98</f>
        <v>0</v>
      </c>
    </row>
    <row customFormat="true" hidden="false" ht="64.6500015258789" outlineLevel="0" r="96" s="12">
      <c r="A96" s="72" t="n"/>
      <c r="B96" s="31" t="n"/>
      <c r="C96" s="2" t="s">
        <v>34</v>
      </c>
      <c r="D96" s="73" t="s">
        <v>50</v>
      </c>
      <c r="E96" s="78" t="s">
        <v>30</v>
      </c>
      <c r="F96" s="78" t="s">
        <v>82</v>
      </c>
      <c r="G96" s="79" t="n">
        <v>5240000590</v>
      </c>
      <c r="H96" s="78" t="s">
        <v>36</v>
      </c>
      <c r="I96" s="75" t="n">
        <f aca="false" ca="false" dt2D="false" dtr="false" t="normal">SUM(L96:R96)</f>
        <v>21001200</v>
      </c>
      <c r="J96" s="75" t="n">
        <v>4387556.78</v>
      </c>
      <c r="K96" s="75" t="n">
        <f aca="false" ca="false" dt2D="false" dtr="false" t="normal">I96-J96</f>
        <v>16613643.219999999</v>
      </c>
      <c r="L96" s="76" t="n">
        <v>21001200</v>
      </c>
      <c r="M96" s="76" t="n"/>
      <c r="N96" s="76" t="n"/>
      <c r="O96" s="75" t="n"/>
      <c r="P96" s="75" t="n"/>
      <c r="Q96" s="75" t="n"/>
      <c r="R96" s="67" t="n"/>
    </row>
    <row customFormat="true" hidden="false" ht="33.7999992370605" outlineLevel="0" r="97" s="12">
      <c r="A97" s="72" t="n"/>
      <c r="B97" s="31" t="n"/>
      <c r="C97" s="2" t="s">
        <v>46</v>
      </c>
      <c r="D97" s="73" t="s">
        <v>50</v>
      </c>
      <c r="E97" s="78" t="s">
        <v>30</v>
      </c>
      <c r="F97" s="78" t="s">
        <v>82</v>
      </c>
      <c r="G97" s="79" t="n">
        <v>5240000590</v>
      </c>
      <c r="H97" s="78" t="s">
        <v>47</v>
      </c>
      <c r="I97" s="75" t="n">
        <f aca="false" ca="false" dt2D="false" dtr="false" t="normal">SUM(L97:R97)</f>
        <v>1456500</v>
      </c>
      <c r="J97" s="75" t="n">
        <v>127878.97</v>
      </c>
      <c r="K97" s="75" t="n">
        <f aca="false" ca="false" dt2D="false" dtr="false" t="normal">I97-J97</f>
        <v>1328621.03</v>
      </c>
      <c r="L97" s="76" t="n">
        <v>1456500</v>
      </c>
      <c r="M97" s="76" t="n"/>
      <c r="N97" s="76" t="n"/>
      <c r="O97" s="75" t="n"/>
      <c r="P97" s="75" t="n"/>
      <c r="Q97" s="75" t="n"/>
      <c r="R97" s="67" t="n"/>
    </row>
    <row customFormat="true" hidden="false" ht="17.6000003814697" outlineLevel="0" r="98" s="12">
      <c r="A98" s="72" t="n"/>
      <c r="B98" s="31" t="n"/>
      <c r="C98" s="2" t="s">
        <v>84</v>
      </c>
      <c r="D98" s="73" t="s">
        <v>50</v>
      </c>
      <c r="E98" s="78" t="s">
        <v>30</v>
      </c>
      <c r="F98" s="78" t="s">
        <v>82</v>
      </c>
      <c r="G98" s="79" t="n">
        <v>5240000590</v>
      </c>
      <c r="H98" s="78" t="s">
        <v>85</v>
      </c>
      <c r="I98" s="75" t="n">
        <f aca="false" ca="false" dt2D="false" dtr="false" t="normal">SUM(L98:R98)</f>
        <v>12000000</v>
      </c>
      <c r="J98" s="75" t="n">
        <v>3000000</v>
      </c>
      <c r="K98" s="75" t="n">
        <f aca="false" ca="false" dt2D="false" dtr="false" t="normal">I98-J98</f>
        <v>9000000</v>
      </c>
      <c r="L98" s="76" t="n">
        <v>12000000</v>
      </c>
      <c r="M98" s="76" t="n"/>
      <c r="N98" s="76" t="n"/>
      <c r="O98" s="75" t="n"/>
      <c r="P98" s="75" t="n"/>
      <c r="Q98" s="75" t="n"/>
      <c r="R98" s="67" t="n"/>
    </row>
    <row customFormat="true" hidden="false" ht="17.6000003814697" outlineLevel="0" r="99" s="12">
      <c r="A99" s="72" t="n"/>
      <c r="B99" s="31" t="n"/>
      <c r="C99" s="2" t="s">
        <v>39</v>
      </c>
      <c r="D99" s="73" t="s">
        <v>50</v>
      </c>
      <c r="E99" s="78" t="s">
        <v>30</v>
      </c>
      <c r="F99" s="78" t="s">
        <v>82</v>
      </c>
      <c r="G99" s="79" t="n">
        <v>5240000590</v>
      </c>
      <c r="H99" s="78" t="s">
        <v>40</v>
      </c>
      <c r="I99" s="75" t="n">
        <f aca="false" ca="false" dt2D="false" dtr="false" t="normal">SUM(L99:R99)</f>
        <v>44200</v>
      </c>
      <c r="J99" s="75" t="n">
        <v>2400</v>
      </c>
      <c r="K99" s="75" t="n">
        <f aca="false" ca="false" dt2D="false" dtr="false" t="normal">I99-J99</f>
        <v>41800</v>
      </c>
      <c r="L99" s="76" t="n">
        <v>44200</v>
      </c>
      <c r="M99" s="76" t="n"/>
      <c r="N99" s="76" t="n"/>
      <c r="O99" s="75" t="n"/>
      <c r="P99" s="75" t="n"/>
      <c r="Q99" s="75" t="n"/>
      <c r="R99" s="67" t="n"/>
    </row>
    <row customFormat="true" hidden="false" ht="33.7999992370605" outlineLevel="0" r="100" s="12">
      <c r="A100" s="72" t="n"/>
      <c r="B100" s="31" t="n"/>
      <c r="C100" s="2" t="s">
        <v>31</v>
      </c>
      <c r="D100" s="73" t="s">
        <v>50</v>
      </c>
      <c r="E100" s="78" t="s">
        <v>30</v>
      </c>
      <c r="F100" s="78" t="s">
        <v>82</v>
      </c>
      <c r="G100" s="79" t="n">
        <v>9900000000</v>
      </c>
      <c r="H100" s="78" t="n"/>
      <c r="I100" s="75" t="n">
        <f aca="false" ca="false" dt2D="false" dtr="false" t="normal">SUM(L100:R100)</f>
        <v>3000000</v>
      </c>
      <c r="J100" s="75" t="n">
        <f aca="false" ca="false" dt2D="false" dtr="false" t="normal">J101</f>
        <v>0</v>
      </c>
      <c r="K100" s="75" t="n">
        <f aca="false" ca="false" dt2D="false" dtr="false" t="normal">I100-J100</f>
        <v>3000000</v>
      </c>
      <c r="L100" s="76" t="n">
        <f aca="false" ca="false" dt2D="false" dtr="false" t="normal">L101</f>
        <v>3000000</v>
      </c>
      <c r="M100" s="76" t="n">
        <f aca="false" ca="false" dt2D="false" dtr="false" t="normal">M101</f>
        <v>0</v>
      </c>
      <c r="N100" s="76" t="n">
        <f aca="false" ca="false" dt2D="false" dtr="false" t="normal">N101</f>
        <v>0</v>
      </c>
      <c r="O100" s="75" t="n">
        <f aca="false" ca="false" dt2D="false" dtr="false" t="normal">O101</f>
        <v>0</v>
      </c>
      <c r="P100" s="75" t="n">
        <f aca="false" ca="false" dt2D="false" dtr="false" t="normal">P101</f>
        <v>0</v>
      </c>
      <c r="Q100" s="75" t="n">
        <f aca="false" ca="false" dt2D="false" dtr="false" t="normal">Q101</f>
        <v>0</v>
      </c>
      <c r="R100" s="67" t="n">
        <f aca="false" ca="false" dt2D="false" dtr="false" t="normal">R101</f>
        <v>0</v>
      </c>
    </row>
    <row customFormat="true" hidden="false" ht="48.75" outlineLevel="0" r="101" s="12">
      <c r="A101" s="72" t="n"/>
      <c r="B101" s="31" t="n"/>
      <c r="C101" s="2" t="s">
        <v>86</v>
      </c>
      <c r="D101" s="73" t="s">
        <v>50</v>
      </c>
      <c r="E101" s="78" t="s">
        <v>30</v>
      </c>
      <c r="F101" s="78" t="s">
        <v>82</v>
      </c>
      <c r="G101" s="79" t="n">
        <v>9900200000</v>
      </c>
      <c r="H101" s="78" t="n"/>
      <c r="I101" s="75" t="n">
        <f aca="false" ca="false" dt2D="false" dtr="false" t="normal">SUM(L101:R101)</f>
        <v>3000000</v>
      </c>
      <c r="J101" s="75" t="n">
        <f aca="false" ca="false" dt2D="false" dtr="false" t="normal">J102+J104</f>
        <v>0</v>
      </c>
      <c r="K101" s="75" t="n">
        <f aca="false" ca="false" dt2D="false" dtr="false" t="normal">I101-J101</f>
        <v>3000000</v>
      </c>
      <c r="L101" s="76" t="n">
        <f aca="false" ca="false" dt2D="false" dtr="false" t="normal">L102+L104</f>
        <v>3000000</v>
      </c>
      <c r="M101" s="76" t="n">
        <f aca="false" ca="false" dt2D="false" dtr="false" t="normal">M102+M104</f>
        <v>0</v>
      </c>
      <c r="N101" s="76" t="n">
        <f aca="false" ca="false" dt2D="false" dtr="false" t="normal">N102+N104</f>
        <v>0</v>
      </c>
      <c r="O101" s="75" t="n">
        <f aca="false" ca="false" dt2D="false" dtr="false" t="normal">O102+O104</f>
        <v>0</v>
      </c>
      <c r="P101" s="75" t="n">
        <f aca="false" ca="false" dt2D="false" dtr="false" t="normal">P102+P104</f>
        <v>0</v>
      </c>
      <c r="Q101" s="75" t="n">
        <f aca="false" ca="false" dt2D="false" dtr="false" t="normal">Q102+Q104</f>
        <v>0</v>
      </c>
      <c r="R101" s="67" t="n">
        <f aca="false" ca="false" dt2D="false" dtr="false" t="normal">R102+R104</f>
        <v>0</v>
      </c>
    </row>
    <row customFormat="true" hidden="false" ht="48.75" outlineLevel="0" r="102" s="12">
      <c r="A102" s="72" t="n"/>
      <c r="B102" s="31" t="n"/>
      <c r="C102" s="2" t="s">
        <v>86</v>
      </c>
      <c r="D102" s="73" t="s">
        <v>50</v>
      </c>
      <c r="E102" s="78" t="s">
        <v>30</v>
      </c>
      <c r="F102" s="78" t="s">
        <v>82</v>
      </c>
      <c r="G102" s="79" t="n">
        <v>9900210010</v>
      </c>
      <c r="H102" s="78" t="n"/>
      <c r="I102" s="75" t="n">
        <f aca="false" ca="false" dt2D="false" dtr="false" t="normal">SUM(L102:R102)</f>
        <v>1500000</v>
      </c>
      <c r="J102" s="75" t="n">
        <f aca="false" ca="false" dt2D="false" dtr="false" t="normal">J103</f>
        <v>0</v>
      </c>
      <c r="K102" s="75" t="n">
        <f aca="false" ca="false" dt2D="false" dtr="false" t="normal">I102-J102</f>
        <v>1500000</v>
      </c>
      <c r="L102" s="76" t="n">
        <f aca="false" ca="false" dt2D="false" dtr="false" t="normal">L103</f>
        <v>1500000</v>
      </c>
      <c r="M102" s="76" t="n">
        <f aca="false" ca="false" dt2D="false" dtr="false" t="normal">M103</f>
        <v>0</v>
      </c>
      <c r="N102" s="76" t="n">
        <f aca="false" ca="false" dt2D="false" dtr="false" t="normal">N103</f>
        <v>0</v>
      </c>
      <c r="O102" s="75" t="n">
        <f aca="false" ca="false" dt2D="false" dtr="false" t="normal">O103</f>
        <v>0</v>
      </c>
      <c r="P102" s="75" t="n">
        <f aca="false" ca="false" dt2D="false" dtr="false" t="normal">P103</f>
        <v>0</v>
      </c>
      <c r="Q102" s="75" t="n">
        <f aca="false" ca="false" dt2D="false" dtr="false" t="normal">Q103</f>
        <v>0</v>
      </c>
      <c r="R102" s="67" t="n">
        <f aca="false" ca="false" dt2D="false" dtr="false" t="normal">R103</f>
        <v>0</v>
      </c>
    </row>
    <row customFormat="true" hidden="false" ht="33.7999992370605" outlineLevel="0" r="103" s="12">
      <c r="A103" s="72" t="n"/>
      <c r="B103" s="31" t="n"/>
      <c r="C103" s="2" t="s">
        <v>46</v>
      </c>
      <c r="D103" s="73" t="s">
        <v>50</v>
      </c>
      <c r="E103" s="78" t="s">
        <v>30</v>
      </c>
      <c r="F103" s="78" t="s">
        <v>82</v>
      </c>
      <c r="G103" s="79" t="n">
        <v>9900210010</v>
      </c>
      <c r="H103" s="78" t="s">
        <v>47</v>
      </c>
      <c r="I103" s="75" t="n">
        <f aca="false" ca="false" dt2D="false" dtr="false" t="normal">SUM(L103:R103)</f>
        <v>1500000</v>
      </c>
      <c r="J103" s="75" t="n"/>
      <c r="K103" s="75" t="n">
        <f aca="false" ca="false" dt2D="false" dtr="false" t="normal">I103-J103</f>
        <v>1500000</v>
      </c>
      <c r="L103" s="76" t="n">
        <v>1500000</v>
      </c>
      <c r="M103" s="76" t="n"/>
      <c r="N103" s="76" t="n"/>
      <c r="O103" s="75" t="n"/>
      <c r="P103" s="75" t="n"/>
      <c r="Q103" s="75" t="n"/>
      <c r="R103" s="67" t="n"/>
    </row>
    <row customFormat="true" hidden="false" ht="33.7999992370605" outlineLevel="0" r="104" s="12">
      <c r="A104" s="72" t="n"/>
      <c r="B104" s="31" t="n"/>
      <c r="C104" s="2" t="s">
        <v>87</v>
      </c>
      <c r="D104" s="73" t="s">
        <v>50</v>
      </c>
      <c r="E104" s="78" t="s">
        <v>30</v>
      </c>
      <c r="F104" s="78" t="s">
        <v>82</v>
      </c>
      <c r="G104" s="79" t="n">
        <v>9900210020</v>
      </c>
      <c r="H104" s="78" t="n"/>
      <c r="I104" s="75" t="n">
        <f aca="false" ca="false" dt2D="false" dtr="false" t="normal">SUM(L104:R104)</f>
        <v>1500000</v>
      </c>
      <c r="J104" s="75" t="n">
        <f aca="false" ca="false" dt2D="false" dtr="false" t="normal">J105</f>
        <v>0</v>
      </c>
      <c r="K104" s="75" t="n">
        <f aca="false" ca="false" dt2D="false" dtr="false" t="normal">I104-J104</f>
        <v>1500000</v>
      </c>
      <c r="L104" s="76" t="n">
        <f aca="false" ca="false" dt2D="false" dtr="false" t="normal">L105</f>
        <v>1500000</v>
      </c>
      <c r="M104" s="76" t="n">
        <f aca="false" ca="false" dt2D="false" dtr="false" t="normal">M105</f>
        <v>0</v>
      </c>
      <c r="N104" s="76" t="n">
        <f aca="false" ca="false" dt2D="false" dtr="false" t="normal">N105</f>
        <v>0</v>
      </c>
      <c r="O104" s="75" t="n">
        <f aca="false" ca="false" dt2D="false" dtr="false" t="normal">O105</f>
        <v>0</v>
      </c>
      <c r="P104" s="75" t="n">
        <f aca="false" ca="false" dt2D="false" dtr="false" t="normal">P105</f>
        <v>0</v>
      </c>
      <c r="Q104" s="75" t="n">
        <f aca="false" ca="false" dt2D="false" dtr="false" t="normal">Q105</f>
        <v>0</v>
      </c>
      <c r="R104" s="67" t="n">
        <f aca="false" ca="false" dt2D="false" dtr="false" t="normal">R105</f>
        <v>0</v>
      </c>
    </row>
    <row customFormat="true" hidden="false" ht="33.7999992370605" outlineLevel="0" r="105" s="12">
      <c r="A105" s="72" t="n"/>
      <c r="B105" s="31" t="n"/>
      <c r="C105" s="2" t="s">
        <v>46</v>
      </c>
      <c r="D105" s="73" t="s">
        <v>50</v>
      </c>
      <c r="E105" s="78" t="s">
        <v>30</v>
      </c>
      <c r="F105" s="78" t="s">
        <v>82</v>
      </c>
      <c r="G105" s="79" t="n">
        <v>9900210020</v>
      </c>
      <c r="H105" s="78" t="s">
        <v>47</v>
      </c>
      <c r="I105" s="75" t="n">
        <f aca="false" ca="false" dt2D="false" dtr="false" t="normal">SUM(L105:R105)</f>
        <v>1500000</v>
      </c>
      <c r="J105" s="75" t="n"/>
      <c r="K105" s="75" t="n">
        <f aca="false" ca="false" dt2D="false" dtr="false" t="normal">I105-J105</f>
        <v>1500000</v>
      </c>
      <c r="L105" s="76" t="n">
        <v>1500000</v>
      </c>
      <c r="M105" s="76" t="n"/>
      <c r="N105" s="76" t="n"/>
      <c r="O105" s="75" t="n"/>
      <c r="P105" s="75" t="n"/>
      <c r="Q105" s="75" t="n"/>
      <c r="R105" s="67" t="n"/>
    </row>
    <row customFormat="true" hidden="false" ht="33.7999992370605" outlineLevel="0" r="106" s="12">
      <c r="A106" s="72" t="n"/>
      <c r="B106" s="31" t="n"/>
      <c r="C106" s="2" t="s">
        <v>88</v>
      </c>
      <c r="D106" s="73" t="s">
        <v>50</v>
      </c>
      <c r="E106" s="78" t="s">
        <v>30</v>
      </c>
      <c r="F106" s="78" t="s">
        <v>22</v>
      </c>
      <c r="G106" s="79" t="n"/>
      <c r="H106" s="78" t="n"/>
      <c r="I106" s="75" t="n">
        <f aca="false" ca="false" dt2D="false" dtr="false" t="normal">SUM(L106:R106)</f>
        <v>63000</v>
      </c>
      <c r="J106" s="75" t="n">
        <f aca="false" ca="false" dt2D="false" dtr="false" t="normal">J107</f>
        <v>0</v>
      </c>
      <c r="K106" s="75" t="n">
        <f aca="false" ca="false" dt2D="false" dtr="false" t="normal">I106-J106</f>
        <v>63000</v>
      </c>
      <c r="L106" s="76" t="n">
        <f aca="false" ca="false" dt2D="false" dtr="false" t="normal">L107</f>
        <v>63000</v>
      </c>
      <c r="M106" s="76" t="n">
        <f aca="false" ca="false" dt2D="false" dtr="false" t="normal">M107</f>
        <v>0</v>
      </c>
      <c r="N106" s="76" t="n">
        <f aca="false" ca="false" dt2D="false" dtr="false" t="normal">N107</f>
        <v>0</v>
      </c>
      <c r="O106" s="75" t="n">
        <f aca="false" ca="false" dt2D="false" dtr="false" t="normal">O107</f>
        <v>0</v>
      </c>
      <c r="P106" s="75" t="n">
        <f aca="false" ca="false" dt2D="false" dtr="false" t="normal">P107</f>
        <v>0</v>
      </c>
      <c r="Q106" s="75" t="n">
        <f aca="false" ca="false" dt2D="false" dtr="false" t="normal">Q107</f>
        <v>0</v>
      </c>
      <c r="R106" s="67" t="n">
        <f aca="false" ca="false" dt2D="false" dtr="false" t="normal">R107</f>
        <v>0</v>
      </c>
    </row>
    <row customFormat="true" hidden="false" ht="33.7999992370605" outlineLevel="0" r="107" s="12">
      <c r="A107" s="72" t="n"/>
      <c r="B107" s="31" t="n"/>
      <c r="C107" s="2" t="s">
        <v>43</v>
      </c>
      <c r="D107" s="73" t="s">
        <v>50</v>
      </c>
      <c r="E107" s="78" t="s">
        <v>30</v>
      </c>
      <c r="F107" s="78" t="s">
        <v>22</v>
      </c>
      <c r="G107" s="79" t="n">
        <v>5000000000</v>
      </c>
      <c r="H107" s="78" t="n"/>
      <c r="I107" s="75" t="n">
        <f aca="false" ca="false" dt2D="false" dtr="false" t="normal">SUM(L107:R107)</f>
        <v>63000</v>
      </c>
      <c r="J107" s="75" t="n">
        <f aca="false" ca="false" dt2D="false" dtr="false" t="normal">J108</f>
        <v>0</v>
      </c>
      <c r="K107" s="75" t="n">
        <f aca="false" ca="false" dt2D="false" dtr="false" t="normal">I107-J107</f>
        <v>63000</v>
      </c>
      <c r="L107" s="76" t="n">
        <f aca="false" ca="false" dt2D="false" dtr="false" t="normal">L108</f>
        <v>63000</v>
      </c>
      <c r="M107" s="76" t="n">
        <f aca="false" ca="false" dt2D="false" dtr="false" t="normal">M108</f>
        <v>0</v>
      </c>
      <c r="N107" s="76" t="n">
        <f aca="false" ca="false" dt2D="false" dtr="false" t="normal">N108</f>
        <v>0</v>
      </c>
      <c r="O107" s="75" t="n">
        <f aca="false" ca="false" dt2D="false" dtr="false" t="normal">O108</f>
        <v>0</v>
      </c>
      <c r="P107" s="75" t="n">
        <f aca="false" ca="false" dt2D="false" dtr="false" t="normal">P108</f>
        <v>0</v>
      </c>
      <c r="Q107" s="75" t="n">
        <f aca="false" ca="false" dt2D="false" dtr="false" t="normal">Q108</f>
        <v>0</v>
      </c>
      <c r="R107" s="67" t="n">
        <f aca="false" ca="false" dt2D="false" dtr="false" t="normal">R108</f>
        <v>0</v>
      </c>
    </row>
    <row customFormat="true" hidden="false" ht="33.7999992370605" outlineLevel="0" r="108" s="12">
      <c r="A108" s="72" t="n"/>
      <c r="B108" s="31" t="n"/>
      <c r="C108" s="2" t="s">
        <v>53</v>
      </c>
      <c r="D108" s="73" t="s">
        <v>50</v>
      </c>
      <c r="E108" s="78" t="s">
        <v>30</v>
      </c>
      <c r="F108" s="78" t="s">
        <v>22</v>
      </c>
      <c r="G108" s="79" t="n">
        <v>5010000000</v>
      </c>
      <c r="H108" s="78" t="n"/>
      <c r="I108" s="75" t="n">
        <f aca="false" ca="false" dt2D="false" dtr="false" t="normal">SUM(L108:R108)</f>
        <v>63000</v>
      </c>
      <c r="J108" s="75" t="n">
        <f aca="false" ca="false" dt2D="false" dtr="false" t="normal">J109</f>
        <v>0</v>
      </c>
      <c r="K108" s="75" t="n">
        <f aca="false" ca="false" dt2D="false" dtr="false" t="normal">I108-J108</f>
        <v>63000</v>
      </c>
      <c r="L108" s="76" t="n">
        <f aca="false" ca="false" dt2D="false" dtr="false" t="normal">L109</f>
        <v>63000</v>
      </c>
      <c r="M108" s="76" t="n">
        <f aca="false" ca="false" dt2D="false" dtr="false" t="normal">M109</f>
        <v>0</v>
      </c>
      <c r="N108" s="76" t="n">
        <f aca="false" ca="false" dt2D="false" dtr="false" t="normal">N109</f>
        <v>0</v>
      </c>
      <c r="O108" s="75" t="n">
        <f aca="false" ca="false" dt2D="false" dtr="false" t="normal">O109</f>
        <v>0</v>
      </c>
      <c r="P108" s="75" t="n">
        <f aca="false" ca="false" dt2D="false" dtr="false" t="normal">P109</f>
        <v>0</v>
      </c>
      <c r="Q108" s="75" t="n">
        <f aca="false" ca="false" dt2D="false" dtr="false" t="normal">Q109</f>
        <v>0</v>
      </c>
      <c r="R108" s="67" t="n">
        <f aca="false" ca="false" dt2D="false" dtr="false" t="normal">R109</f>
        <v>0</v>
      </c>
    </row>
    <row customFormat="true" hidden="false" ht="127.349998474121" outlineLevel="0" r="109" s="12">
      <c r="A109" s="72" t="n"/>
      <c r="B109" s="31" t="n"/>
      <c r="C109" s="2" t="s">
        <v>89</v>
      </c>
      <c r="D109" s="73" t="s">
        <v>50</v>
      </c>
      <c r="E109" s="78" t="s">
        <v>30</v>
      </c>
      <c r="F109" s="78" t="s">
        <v>22</v>
      </c>
      <c r="G109" s="79" t="n">
        <v>5010060070</v>
      </c>
      <c r="H109" s="78" t="n"/>
      <c r="I109" s="75" t="n">
        <f aca="false" ca="false" dt2D="false" dtr="false" t="normal">SUM(L109:R109)</f>
        <v>63000</v>
      </c>
      <c r="J109" s="75" t="n">
        <f aca="false" ca="false" dt2D="false" dtr="false" t="normal">J110</f>
        <v>0</v>
      </c>
      <c r="K109" s="75" t="n">
        <f aca="false" ca="false" dt2D="false" dtr="false" t="normal">I109-J109</f>
        <v>63000</v>
      </c>
      <c r="L109" s="76" t="n">
        <f aca="false" ca="false" dt2D="false" dtr="false" t="normal">L110</f>
        <v>63000</v>
      </c>
      <c r="M109" s="76" t="n">
        <f aca="false" ca="false" dt2D="false" dtr="false" t="normal">M110</f>
        <v>0</v>
      </c>
      <c r="N109" s="76" t="n">
        <f aca="false" ca="false" dt2D="false" dtr="false" t="normal">N110</f>
        <v>0</v>
      </c>
      <c r="O109" s="75" t="n">
        <f aca="false" ca="false" dt2D="false" dtr="false" t="normal">O110</f>
        <v>0</v>
      </c>
      <c r="P109" s="75" t="n">
        <f aca="false" ca="false" dt2D="false" dtr="false" t="normal">P110</f>
        <v>0</v>
      </c>
      <c r="Q109" s="75" t="n">
        <f aca="false" ca="false" dt2D="false" dtr="false" t="normal">Q110</f>
        <v>0</v>
      </c>
      <c r="R109" s="67" t="n">
        <f aca="false" ca="false" dt2D="false" dtr="false" t="normal">R110</f>
        <v>0</v>
      </c>
    </row>
    <row customFormat="true" hidden="false" ht="33.7999992370605" outlineLevel="0" r="110" s="12">
      <c r="A110" s="72" t="n"/>
      <c r="B110" s="31" t="n"/>
      <c r="C110" s="2" t="s">
        <v>46</v>
      </c>
      <c r="D110" s="73" t="s">
        <v>50</v>
      </c>
      <c r="E110" s="78" t="s">
        <v>30</v>
      </c>
      <c r="F110" s="78" t="s">
        <v>22</v>
      </c>
      <c r="G110" s="79" t="n">
        <v>5010060070</v>
      </c>
      <c r="H110" s="78" t="s">
        <v>47</v>
      </c>
      <c r="I110" s="75" t="n">
        <f aca="false" ca="false" dt2D="false" dtr="false" t="normal">SUM(L110:R110)</f>
        <v>63000</v>
      </c>
      <c r="J110" s="75" t="n">
        <v>0</v>
      </c>
      <c r="K110" s="75" t="n">
        <f aca="false" ca="false" dt2D="false" dtr="false" t="normal">I110-J110</f>
        <v>63000</v>
      </c>
      <c r="L110" s="76" t="n">
        <v>63000</v>
      </c>
      <c r="M110" s="76" t="n"/>
      <c r="N110" s="76" t="n"/>
      <c r="O110" s="75" t="n"/>
      <c r="P110" s="75" t="n"/>
      <c r="Q110" s="75" t="n"/>
      <c r="R110" s="67" t="n"/>
    </row>
    <row customFormat="true" hidden="false" ht="33.7999992370605" outlineLevel="0" r="111" s="12">
      <c r="A111" s="72" t="n"/>
      <c r="B111" s="31" t="n"/>
      <c r="C111" s="2" t="s">
        <v>90</v>
      </c>
      <c r="D111" s="73" t="s">
        <v>50</v>
      </c>
      <c r="E111" s="78" t="s">
        <v>30</v>
      </c>
      <c r="F111" s="78" t="s">
        <v>91</v>
      </c>
      <c r="G111" s="79" t="n"/>
      <c r="H111" s="78" t="n"/>
      <c r="I111" s="75" t="n">
        <f aca="false" ca="false" dt2D="false" dtr="false" t="normal">SUM(L111:R111)</f>
        <v>7933000</v>
      </c>
      <c r="J111" s="75" t="n">
        <f aca="false" ca="false" dt2D="false" dtr="false" t="normal">J112+J116+J120+J127</f>
        <v>1194000</v>
      </c>
      <c r="K111" s="75" t="n">
        <f aca="false" ca="false" dt2D="false" dtr="false" t="normal">I111-J111</f>
        <v>6739000</v>
      </c>
      <c r="L111" s="76" t="n">
        <f aca="false" ca="false" dt2D="false" dtr="false" t="normal">L112+L116+L120+L127</f>
        <v>7223000</v>
      </c>
      <c r="M111" s="76" t="n">
        <f aca="false" ca="false" dt2D="false" dtr="false" t="normal">M112+M116+M120+M127</f>
        <v>0</v>
      </c>
      <c r="N111" s="76" t="n">
        <f aca="false" ca="false" dt2D="false" dtr="false" t="normal">N112+N116+N120+N127</f>
        <v>0</v>
      </c>
      <c r="O111" s="75" t="n">
        <f aca="false" ca="false" dt2D="false" dtr="false" t="normal">O112+O116+O120+O127</f>
        <v>0</v>
      </c>
      <c r="P111" s="75" t="n">
        <f aca="false" ca="false" dt2D="false" dtr="false" t="normal">P112+P116+P120+P127</f>
        <v>500000</v>
      </c>
      <c r="Q111" s="75" t="n">
        <f aca="false" ca="false" dt2D="false" dtr="false" t="normal">Q112+Q116+Q120+Q127</f>
        <v>210000</v>
      </c>
      <c r="R111" s="67" t="n">
        <f aca="false" ca="false" dt2D="false" dtr="false" t="normal">R112+R116+R120+R127</f>
        <v>0</v>
      </c>
    </row>
    <row customFormat="true" hidden="false" ht="33.7999992370605" outlineLevel="0" r="112" s="12">
      <c r="A112" s="72" t="n"/>
      <c r="B112" s="31" t="n"/>
      <c r="C112" s="2" t="s">
        <v>92</v>
      </c>
      <c r="D112" s="73" t="s">
        <v>50</v>
      </c>
      <c r="E112" s="78" t="s">
        <v>30</v>
      </c>
      <c r="F112" s="78" t="s">
        <v>91</v>
      </c>
      <c r="G112" s="79" t="n">
        <v>6300000000</v>
      </c>
      <c r="H112" s="78" t="n"/>
      <c r="I112" s="75" t="n">
        <f aca="false" ca="false" dt2D="false" dtr="false" t="normal">SUM(L112:R112)</f>
        <v>2550000</v>
      </c>
      <c r="J112" s="75" t="n">
        <f aca="false" ca="false" dt2D="false" dtr="false" t="normal">J113</f>
        <v>1041000</v>
      </c>
      <c r="K112" s="75" t="n">
        <f aca="false" ca="false" dt2D="false" dtr="false" t="normal">I112-J112</f>
        <v>1509000</v>
      </c>
      <c r="L112" s="76" t="n">
        <f aca="false" ca="false" dt2D="false" dtr="false" t="normal">L113</f>
        <v>1840000</v>
      </c>
      <c r="M112" s="76" t="n">
        <f aca="false" ca="false" dt2D="false" dtr="false" t="normal">M113</f>
        <v>0</v>
      </c>
      <c r="N112" s="76" t="n">
        <f aca="false" ca="false" dt2D="false" dtr="false" t="normal">N113</f>
        <v>0</v>
      </c>
      <c r="O112" s="75" t="n">
        <f aca="false" ca="false" dt2D="false" dtr="false" t="normal">O113</f>
        <v>0</v>
      </c>
      <c r="P112" s="75" t="n">
        <f aca="false" ca="false" dt2D="false" dtr="false" t="normal">P113</f>
        <v>500000</v>
      </c>
      <c r="Q112" s="75" t="n">
        <f aca="false" ca="false" dt2D="false" dtr="false" t="normal">Q113</f>
        <v>210000</v>
      </c>
      <c r="R112" s="67" t="n">
        <f aca="false" ca="false" dt2D="false" dtr="false" t="normal">R113</f>
        <v>0</v>
      </c>
    </row>
    <row customFormat="true" hidden="false" ht="48.75" outlineLevel="0" r="113" s="12">
      <c r="A113" s="72" t="n"/>
      <c r="B113" s="31" t="n"/>
      <c r="C113" s="2" t="s">
        <v>93</v>
      </c>
      <c r="D113" s="73" t="s">
        <v>50</v>
      </c>
      <c r="E113" s="78" t="s">
        <v>30</v>
      </c>
      <c r="F113" s="78" t="s">
        <v>91</v>
      </c>
      <c r="G113" s="79" t="n">
        <v>6310000000</v>
      </c>
      <c r="H113" s="78" t="n"/>
      <c r="I113" s="75" t="n">
        <f aca="false" ca="false" dt2D="false" dtr="false" t="normal">SUM(L113:R113)</f>
        <v>2550000</v>
      </c>
      <c r="J113" s="75" t="n">
        <f aca="false" ca="false" dt2D="false" dtr="false" t="normal">J114</f>
        <v>1041000</v>
      </c>
      <c r="K113" s="75" t="n">
        <f aca="false" ca="false" dt2D="false" dtr="false" t="normal">I113-J113</f>
        <v>1509000</v>
      </c>
      <c r="L113" s="76" t="n">
        <f aca="false" ca="false" dt2D="false" dtr="false" t="normal">L114</f>
        <v>1840000</v>
      </c>
      <c r="M113" s="76" t="n">
        <f aca="false" ca="false" dt2D="false" dtr="false" t="normal">M114</f>
        <v>0</v>
      </c>
      <c r="N113" s="76" t="n">
        <f aca="false" ca="false" dt2D="false" dtr="false" t="normal">N114</f>
        <v>0</v>
      </c>
      <c r="O113" s="75" t="n">
        <f aca="false" ca="false" dt2D="false" dtr="false" t="normal">O114</f>
        <v>0</v>
      </c>
      <c r="P113" s="75" t="n">
        <f aca="false" ca="false" dt2D="false" dtr="false" t="normal">P114</f>
        <v>500000</v>
      </c>
      <c r="Q113" s="75" t="n">
        <f aca="false" ca="false" dt2D="false" dtr="false" t="normal">Q114</f>
        <v>210000</v>
      </c>
      <c r="R113" s="67" t="n">
        <f aca="false" ca="false" dt2D="false" dtr="false" t="normal">R114</f>
        <v>0</v>
      </c>
    </row>
    <row customFormat="true" hidden="false" ht="33.7999992370605" outlineLevel="0" r="114" s="12">
      <c r="A114" s="72" t="n"/>
      <c r="B114" s="31" t="n"/>
      <c r="C114" s="2" t="s">
        <v>94</v>
      </c>
      <c r="D114" s="73" t="s">
        <v>50</v>
      </c>
      <c r="E114" s="78" t="s">
        <v>30</v>
      </c>
      <c r="F114" s="78" t="s">
        <v>91</v>
      </c>
      <c r="G114" s="79" t="n">
        <v>6310010050</v>
      </c>
      <c r="H114" s="78" t="n"/>
      <c r="I114" s="75" t="n">
        <f aca="false" ca="false" dt2D="false" dtr="false" t="normal">SUM(L114:R114)</f>
        <v>2550000</v>
      </c>
      <c r="J114" s="75" t="n">
        <f aca="false" ca="false" dt2D="false" dtr="false" t="normal">J115</f>
        <v>1041000</v>
      </c>
      <c r="K114" s="75" t="n">
        <f aca="false" ca="false" dt2D="false" dtr="false" t="normal">I114-J114</f>
        <v>1509000</v>
      </c>
      <c r="L114" s="76" t="n">
        <f aca="false" ca="false" dt2D="false" dtr="false" t="normal">L115</f>
        <v>1840000</v>
      </c>
      <c r="M114" s="76" t="n">
        <f aca="false" ca="false" dt2D="false" dtr="false" t="normal">M115</f>
        <v>0</v>
      </c>
      <c r="N114" s="76" t="n">
        <f aca="false" ca="false" dt2D="false" dtr="false" t="normal">N115</f>
        <v>0</v>
      </c>
      <c r="O114" s="75" t="n">
        <f aca="false" ca="false" dt2D="false" dtr="false" t="normal">O115</f>
        <v>0</v>
      </c>
      <c r="P114" s="75" t="n">
        <f aca="false" ca="false" dt2D="false" dtr="false" t="normal">P115</f>
        <v>500000</v>
      </c>
      <c r="Q114" s="75" t="n">
        <f aca="false" ca="false" dt2D="false" dtr="false" t="normal">Q115</f>
        <v>210000</v>
      </c>
      <c r="R114" s="67" t="n">
        <f aca="false" ca="false" dt2D="false" dtr="false" t="normal">R115</f>
        <v>0</v>
      </c>
    </row>
    <row customFormat="true" hidden="false" ht="33.7999992370605" outlineLevel="0" r="115" s="12">
      <c r="A115" s="72" t="n"/>
      <c r="B115" s="31" t="n"/>
      <c r="C115" s="2" t="s">
        <v>95</v>
      </c>
      <c r="D115" s="73" t="s">
        <v>50</v>
      </c>
      <c r="E115" s="78" t="s">
        <v>30</v>
      </c>
      <c r="F115" s="78" t="s">
        <v>91</v>
      </c>
      <c r="G115" s="79" t="n">
        <v>6310010050</v>
      </c>
      <c r="H115" s="78" t="s">
        <v>96</v>
      </c>
      <c r="I115" s="75" t="n">
        <f aca="false" ca="false" dt2D="false" dtr="false" t="normal">SUM(L115:R115)</f>
        <v>2550000</v>
      </c>
      <c r="J115" s="75" t="n">
        <v>1041000</v>
      </c>
      <c r="K115" s="75" t="n">
        <f aca="false" ca="false" dt2D="false" dtr="false" t="normal">I115-J115</f>
        <v>1509000</v>
      </c>
      <c r="L115" s="76" t="n">
        <v>1840000</v>
      </c>
      <c r="M115" s="76" t="n"/>
      <c r="N115" s="76" t="n"/>
      <c r="O115" s="75" t="n"/>
      <c r="P115" s="75" t="n">
        <v>500000</v>
      </c>
      <c r="Q115" s="75" t="n">
        <v>210000</v>
      </c>
      <c r="R115" s="67" t="n"/>
    </row>
    <row customFormat="true" hidden="false" ht="64.6500015258789" outlineLevel="0" r="116" s="12">
      <c r="A116" s="72" t="n"/>
      <c r="B116" s="31" t="n"/>
      <c r="C116" s="2" t="s">
        <v>97</v>
      </c>
      <c r="D116" s="73" t="s">
        <v>50</v>
      </c>
      <c r="E116" s="78" t="s">
        <v>30</v>
      </c>
      <c r="F116" s="78" t="s">
        <v>91</v>
      </c>
      <c r="G116" s="79" t="n">
        <v>6600000000</v>
      </c>
      <c r="H116" s="78" t="n"/>
      <c r="I116" s="75" t="n">
        <f aca="false" ca="false" dt2D="false" dtr="false" t="normal">SUM(L116:R116)</f>
        <v>5173000</v>
      </c>
      <c r="J116" s="75" t="n">
        <f aca="false" ca="false" dt2D="false" dtr="false" t="normal">J117</f>
        <v>153000</v>
      </c>
      <c r="K116" s="75" t="n">
        <f aca="false" ca="false" dt2D="false" dtr="false" t="normal">I116-J116</f>
        <v>5020000</v>
      </c>
      <c r="L116" s="76" t="n">
        <f aca="false" ca="false" dt2D="false" dtr="false" t="normal">L117</f>
        <v>5173000</v>
      </c>
      <c r="M116" s="76" t="n">
        <f aca="false" ca="false" dt2D="false" dtr="false" t="normal">M117</f>
        <v>0</v>
      </c>
      <c r="N116" s="76" t="n">
        <f aca="false" ca="false" dt2D="false" dtr="false" t="normal">N117</f>
        <v>0</v>
      </c>
      <c r="O116" s="75" t="n">
        <f aca="false" ca="false" dt2D="false" dtr="false" t="normal">O117</f>
        <v>0</v>
      </c>
      <c r="P116" s="75" t="n">
        <f aca="false" ca="false" dt2D="false" dtr="false" t="normal">P117</f>
        <v>0</v>
      </c>
      <c r="Q116" s="75" t="n">
        <f aca="false" ca="false" dt2D="false" dtr="false" t="normal">Q117</f>
        <v>0</v>
      </c>
      <c r="R116" s="67" t="n">
        <f aca="false" ca="false" dt2D="false" dtr="false" t="normal">R117</f>
        <v>0</v>
      </c>
    </row>
    <row customFormat="true" hidden="false" ht="33.7999992370605" outlineLevel="0" r="117" s="12">
      <c r="A117" s="72" t="n"/>
      <c r="B117" s="31" t="n"/>
      <c r="C117" s="2" t="s">
        <v>98</v>
      </c>
      <c r="D117" s="73" t="s">
        <v>50</v>
      </c>
      <c r="E117" s="78" t="s">
        <v>30</v>
      </c>
      <c r="F117" s="78" t="s">
        <v>91</v>
      </c>
      <c r="G117" s="79" t="n">
        <v>6610000000</v>
      </c>
      <c r="H117" s="78" t="n"/>
      <c r="I117" s="75" t="n">
        <f aca="false" ca="false" dt2D="false" dtr="false" t="normal">SUM(L117:R117)</f>
        <v>5173000</v>
      </c>
      <c r="J117" s="75" t="n">
        <f aca="false" ca="false" dt2D="false" dtr="false" t="normal">J118</f>
        <v>153000</v>
      </c>
      <c r="K117" s="75" t="n">
        <f aca="false" ca="false" dt2D="false" dtr="false" t="normal">I117-J117</f>
        <v>5020000</v>
      </c>
      <c r="L117" s="76" t="n">
        <f aca="false" ca="false" dt2D="false" dtr="false" t="normal">L118</f>
        <v>5173000</v>
      </c>
      <c r="M117" s="76" t="n">
        <f aca="false" ca="false" dt2D="false" dtr="false" t="normal">M118</f>
        <v>0</v>
      </c>
      <c r="N117" s="76" t="n">
        <f aca="false" ca="false" dt2D="false" dtr="false" t="normal">N118</f>
        <v>0</v>
      </c>
      <c r="O117" s="75" t="n">
        <f aca="false" ca="false" dt2D="false" dtr="false" t="normal">O118</f>
        <v>0</v>
      </c>
      <c r="P117" s="75" t="n">
        <f aca="false" ca="false" dt2D="false" dtr="false" t="normal">P118</f>
        <v>0</v>
      </c>
      <c r="Q117" s="75" t="n">
        <f aca="false" ca="false" dt2D="false" dtr="false" t="normal">Q118</f>
        <v>0</v>
      </c>
      <c r="R117" s="67" t="n">
        <f aca="false" ca="false" dt2D="false" dtr="false" t="normal">R118</f>
        <v>0</v>
      </c>
    </row>
    <row customFormat="true" hidden="false" ht="64.6500015258789" outlineLevel="0" r="118" s="12">
      <c r="A118" s="72" t="n"/>
      <c r="B118" s="31" t="n"/>
      <c r="C118" s="2" t="s">
        <v>99</v>
      </c>
      <c r="D118" s="73" t="s">
        <v>50</v>
      </c>
      <c r="E118" s="78" t="s">
        <v>30</v>
      </c>
      <c r="F118" s="78" t="s">
        <v>91</v>
      </c>
      <c r="G118" s="79" t="n">
        <v>6610010040</v>
      </c>
      <c r="H118" s="78" t="n"/>
      <c r="I118" s="75" t="n">
        <f aca="false" ca="false" dt2D="false" dtr="false" t="normal">SUM(L118:R118)</f>
        <v>5173000</v>
      </c>
      <c r="J118" s="75" t="n">
        <f aca="false" ca="false" dt2D="false" dtr="false" t="normal">J119</f>
        <v>153000</v>
      </c>
      <c r="K118" s="75" t="n">
        <f aca="false" ca="false" dt2D="false" dtr="false" t="normal">I118-J118</f>
        <v>5020000</v>
      </c>
      <c r="L118" s="76" t="n">
        <f aca="false" ca="false" dt2D="false" dtr="false" t="normal">L119</f>
        <v>5173000</v>
      </c>
      <c r="M118" s="76" t="n">
        <f aca="false" ca="false" dt2D="false" dtr="false" t="normal">M119</f>
        <v>0</v>
      </c>
      <c r="N118" s="76" t="n">
        <f aca="false" ca="false" dt2D="false" dtr="false" t="normal">N119</f>
        <v>0</v>
      </c>
      <c r="O118" s="75" t="n">
        <f aca="false" ca="false" dt2D="false" dtr="false" t="normal">O119</f>
        <v>0</v>
      </c>
      <c r="P118" s="75" t="n">
        <f aca="false" ca="false" dt2D="false" dtr="false" t="normal">P119</f>
        <v>0</v>
      </c>
      <c r="Q118" s="75" t="n">
        <f aca="false" ca="false" dt2D="false" dtr="false" t="normal">Q119</f>
        <v>0</v>
      </c>
      <c r="R118" s="67" t="n">
        <f aca="false" ca="false" dt2D="false" dtr="false" t="normal">R119</f>
        <v>0</v>
      </c>
    </row>
    <row customFormat="true" hidden="false" ht="33.7999992370605" outlineLevel="0" r="119" s="12">
      <c r="A119" s="72" t="n"/>
      <c r="B119" s="31" t="n"/>
      <c r="C119" s="2" t="s">
        <v>46</v>
      </c>
      <c r="D119" s="73" t="s">
        <v>50</v>
      </c>
      <c r="E119" s="78" t="s">
        <v>30</v>
      </c>
      <c r="F119" s="78" t="s">
        <v>91</v>
      </c>
      <c r="G119" s="79" t="n">
        <v>6610010040</v>
      </c>
      <c r="H119" s="78" t="s">
        <v>47</v>
      </c>
      <c r="I119" s="75" t="n">
        <f aca="false" ca="false" dt2D="false" dtr="false" t="normal">SUM(L119:R119)</f>
        <v>5173000</v>
      </c>
      <c r="J119" s="75" t="n">
        <v>153000</v>
      </c>
      <c r="K119" s="75" t="n">
        <f aca="false" ca="false" dt2D="false" dtr="false" t="normal">I119-J119</f>
        <v>5020000</v>
      </c>
      <c r="L119" s="76" t="n">
        <v>5173000</v>
      </c>
      <c r="M119" s="76" t="n"/>
      <c r="N119" s="76" t="n"/>
      <c r="O119" s="75" t="n"/>
      <c r="P119" s="75" t="n"/>
      <c r="Q119" s="75" t="n"/>
      <c r="R119" s="67" t="n"/>
    </row>
    <row customFormat="true" hidden="false" ht="48.75" outlineLevel="0" r="120" s="12">
      <c r="A120" s="72" t="n"/>
      <c r="B120" s="31" t="n"/>
      <c r="C120" s="2" t="s">
        <v>100</v>
      </c>
      <c r="D120" s="73" t="s">
        <v>50</v>
      </c>
      <c r="E120" s="78" t="s">
        <v>30</v>
      </c>
      <c r="F120" s="78" t="s">
        <v>91</v>
      </c>
      <c r="G120" s="79" t="n">
        <v>6700000000</v>
      </c>
      <c r="H120" s="78" t="n"/>
      <c r="I120" s="75" t="n">
        <f aca="false" ca="false" dt2D="false" dtr="false" t="normal">SUM(L120:R120)</f>
        <v>140000</v>
      </c>
      <c r="J120" s="75" t="n">
        <f aca="false" ca="false" dt2D="false" dtr="false" t="normal">J121+J124</f>
        <v>0</v>
      </c>
      <c r="K120" s="75" t="n">
        <f aca="false" ca="false" dt2D="false" dtr="false" t="normal">I120-J120</f>
        <v>140000</v>
      </c>
      <c r="L120" s="76" t="n">
        <f aca="false" ca="false" dt2D="false" dtr="false" t="normal">L121+L124</f>
        <v>140000</v>
      </c>
      <c r="M120" s="76" t="n">
        <f aca="false" ca="false" dt2D="false" dtr="false" t="normal">M121+M124</f>
        <v>0</v>
      </c>
      <c r="N120" s="76" t="n">
        <f aca="false" ca="false" dt2D="false" dtr="false" t="normal">N121+N124</f>
        <v>0</v>
      </c>
      <c r="O120" s="75" t="n">
        <f aca="false" ca="false" dt2D="false" dtr="false" t="normal">O121+O124</f>
        <v>0</v>
      </c>
      <c r="P120" s="75" t="n">
        <f aca="false" ca="false" dt2D="false" dtr="false" t="normal">P121+P124</f>
        <v>0</v>
      </c>
      <c r="Q120" s="75" t="n">
        <f aca="false" ca="false" dt2D="false" dtr="false" t="normal">Q121+Q124</f>
        <v>0</v>
      </c>
      <c r="R120" s="67" t="n">
        <f aca="false" ca="false" dt2D="false" dtr="false" t="normal">R121+R124</f>
        <v>0</v>
      </c>
    </row>
    <row customFormat="true" hidden="false" ht="33.7999992370605" outlineLevel="0" r="121" s="12">
      <c r="A121" s="72" t="n"/>
      <c r="B121" s="31" t="n"/>
      <c r="C121" s="2" t="s">
        <v>101</v>
      </c>
      <c r="D121" s="73" t="s">
        <v>50</v>
      </c>
      <c r="E121" s="78" t="s">
        <v>30</v>
      </c>
      <c r="F121" s="78" t="s">
        <v>91</v>
      </c>
      <c r="G121" s="79" t="n">
        <v>6710000000</v>
      </c>
      <c r="H121" s="78" t="n"/>
      <c r="I121" s="75" t="n">
        <f aca="false" ca="false" dt2D="false" dtr="false" t="normal">SUM(L121:R121)</f>
        <v>35000</v>
      </c>
      <c r="J121" s="75" t="n">
        <f aca="false" ca="false" dt2D="false" dtr="false" t="normal">J122</f>
        <v>0</v>
      </c>
      <c r="K121" s="75" t="n">
        <f aca="false" ca="false" dt2D="false" dtr="false" t="normal">I121-J121</f>
        <v>35000</v>
      </c>
      <c r="L121" s="76" t="n">
        <f aca="false" ca="false" dt2D="false" dtr="false" t="normal">L122</f>
        <v>35000</v>
      </c>
      <c r="M121" s="76" t="n">
        <f aca="false" ca="false" dt2D="false" dtr="false" t="normal">M122</f>
        <v>0</v>
      </c>
      <c r="N121" s="76" t="n">
        <f aca="false" ca="false" dt2D="false" dtr="false" t="normal">N122</f>
        <v>0</v>
      </c>
      <c r="O121" s="75" t="n">
        <f aca="false" ca="false" dt2D="false" dtr="false" t="normal">O122</f>
        <v>0</v>
      </c>
      <c r="P121" s="75" t="n">
        <f aca="false" ca="false" dt2D="false" dtr="false" t="normal">P122</f>
        <v>0</v>
      </c>
      <c r="Q121" s="75" t="n">
        <f aca="false" ca="false" dt2D="false" dtr="false" t="normal">Q122</f>
        <v>0</v>
      </c>
      <c r="R121" s="67" t="n">
        <f aca="false" ca="false" dt2D="false" dtr="false" t="normal">R122</f>
        <v>0</v>
      </c>
    </row>
    <row customFormat="true" hidden="false" ht="17.6000003814697" outlineLevel="0" r="122" s="12">
      <c r="A122" s="72" t="n"/>
      <c r="B122" s="31" t="n"/>
      <c r="C122" s="2" t="s">
        <v>102</v>
      </c>
      <c r="D122" s="73" t="s">
        <v>50</v>
      </c>
      <c r="E122" s="78" t="s">
        <v>30</v>
      </c>
      <c r="F122" s="78" t="s">
        <v>91</v>
      </c>
      <c r="G122" s="79" t="n">
        <v>6710010220</v>
      </c>
      <c r="H122" s="78" t="n"/>
      <c r="I122" s="75" t="n">
        <f aca="false" ca="false" dt2D="false" dtr="false" t="normal">SUM(L122:R122)</f>
        <v>35000</v>
      </c>
      <c r="J122" s="75" t="n">
        <f aca="false" ca="false" dt2D="false" dtr="false" t="normal">J123</f>
        <v>0</v>
      </c>
      <c r="K122" s="75" t="n">
        <f aca="false" ca="false" dt2D="false" dtr="false" t="normal">I122-J122</f>
        <v>35000</v>
      </c>
      <c r="L122" s="76" t="n">
        <f aca="false" ca="false" dt2D="false" dtr="false" t="normal">L123</f>
        <v>35000</v>
      </c>
      <c r="M122" s="76" t="n">
        <f aca="false" ca="false" dt2D="false" dtr="false" t="normal">M123</f>
        <v>0</v>
      </c>
      <c r="N122" s="76" t="n">
        <f aca="false" ca="false" dt2D="false" dtr="false" t="normal">N123</f>
        <v>0</v>
      </c>
      <c r="O122" s="75" t="n">
        <f aca="false" ca="false" dt2D="false" dtr="false" t="normal">O123</f>
        <v>0</v>
      </c>
      <c r="P122" s="75" t="n">
        <f aca="false" ca="false" dt2D="false" dtr="false" t="normal">P123</f>
        <v>0</v>
      </c>
      <c r="Q122" s="75" t="n">
        <f aca="false" ca="false" dt2D="false" dtr="false" t="normal">Q123</f>
        <v>0</v>
      </c>
      <c r="R122" s="67" t="n">
        <f aca="false" ca="false" dt2D="false" dtr="false" t="normal">R123</f>
        <v>0</v>
      </c>
    </row>
    <row customFormat="true" hidden="false" ht="33.7999992370605" outlineLevel="0" r="123" s="12">
      <c r="A123" s="72" t="n"/>
      <c r="B123" s="31" t="n"/>
      <c r="C123" s="2" t="s">
        <v>46</v>
      </c>
      <c r="D123" s="73" t="s">
        <v>50</v>
      </c>
      <c r="E123" s="78" t="s">
        <v>30</v>
      </c>
      <c r="F123" s="78" t="s">
        <v>91</v>
      </c>
      <c r="G123" s="79" t="n">
        <v>6710010220</v>
      </c>
      <c r="H123" s="78" t="s">
        <v>47</v>
      </c>
      <c r="I123" s="75" t="n">
        <f aca="false" ca="false" dt2D="false" dtr="false" t="normal">SUM(L123:R123)</f>
        <v>35000</v>
      </c>
      <c r="J123" s="75" t="n">
        <v>0</v>
      </c>
      <c r="K123" s="75" t="n">
        <f aca="false" ca="false" dt2D="false" dtr="false" t="normal">I123-J123</f>
        <v>35000</v>
      </c>
      <c r="L123" s="76" t="n">
        <v>35000</v>
      </c>
      <c r="M123" s="76" t="n"/>
      <c r="N123" s="76" t="n"/>
      <c r="O123" s="75" t="n"/>
      <c r="P123" s="75" t="n"/>
      <c r="Q123" s="75" t="n"/>
      <c r="R123" s="67" t="n"/>
    </row>
    <row customFormat="true" hidden="false" ht="33.7999992370605" outlineLevel="0" r="124" s="12">
      <c r="A124" s="72" t="n"/>
      <c r="B124" s="31" t="n"/>
      <c r="C124" s="2" t="s">
        <v>103</v>
      </c>
      <c r="D124" s="73" t="s">
        <v>50</v>
      </c>
      <c r="E124" s="78" t="s">
        <v>30</v>
      </c>
      <c r="F124" s="78" t="s">
        <v>91</v>
      </c>
      <c r="G124" s="79" t="n">
        <v>6720000000</v>
      </c>
      <c r="H124" s="78" t="n"/>
      <c r="I124" s="75" t="n">
        <f aca="false" ca="false" dt2D="false" dtr="false" t="normal">SUM(L124:R124)</f>
        <v>105000</v>
      </c>
      <c r="J124" s="75" t="n">
        <f aca="false" ca="false" dt2D="false" dtr="false" t="normal">J125</f>
        <v>0</v>
      </c>
      <c r="K124" s="75" t="n">
        <f aca="false" ca="false" dt2D="false" dtr="false" t="normal">I124-J124</f>
        <v>105000</v>
      </c>
      <c r="L124" s="76" t="n">
        <f aca="false" ca="false" dt2D="false" dtr="false" t="normal">L125</f>
        <v>105000</v>
      </c>
      <c r="M124" s="76" t="n">
        <f aca="false" ca="false" dt2D="false" dtr="false" t="normal">M125</f>
        <v>0</v>
      </c>
      <c r="N124" s="76" t="n">
        <f aca="false" ca="false" dt2D="false" dtr="false" t="normal">N125</f>
        <v>0</v>
      </c>
      <c r="O124" s="75" t="n">
        <f aca="false" ca="false" dt2D="false" dtr="false" t="normal">O125</f>
        <v>0</v>
      </c>
      <c r="P124" s="75" t="n">
        <f aca="false" ca="false" dt2D="false" dtr="false" t="normal">P125</f>
        <v>0</v>
      </c>
      <c r="Q124" s="75" t="n">
        <f aca="false" ca="false" dt2D="false" dtr="false" t="normal">Q125</f>
        <v>0</v>
      </c>
      <c r="R124" s="67" t="n">
        <f aca="false" ca="false" dt2D="false" dtr="false" t="normal">R125</f>
        <v>0</v>
      </c>
    </row>
    <row customFormat="true" hidden="false" ht="33.7999992370605" outlineLevel="0" r="125" s="12">
      <c r="A125" s="72" t="n"/>
      <c r="B125" s="31" t="n"/>
      <c r="C125" s="2" t="s">
        <v>104</v>
      </c>
      <c r="D125" s="73" t="s">
        <v>50</v>
      </c>
      <c r="E125" s="78" t="s">
        <v>30</v>
      </c>
      <c r="F125" s="78" t="s">
        <v>91</v>
      </c>
      <c r="G125" s="79" t="n">
        <v>6720010530</v>
      </c>
      <c r="H125" s="78" t="n"/>
      <c r="I125" s="75" t="n">
        <f aca="false" ca="false" dt2D="false" dtr="false" t="normal">SUM(L125:R125)</f>
        <v>105000</v>
      </c>
      <c r="J125" s="75" t="n">
        <f aca="false" ca="false" dt2D="false" dtr="false" t="normal">J126</f>
        <v>0</v>
      </c>
      <c r="K125" s="75" t="n">
        <f aca="false" ca="false" dt2D="false" dtr="false" t="normal">I125-J125</f>
        <v>105000</v>
      </c>
      <c r="L125" s="76" t="n">
        <f aca="false" ca="false" dt2D="false" dtr="false" t="normal">L126</f>
        <v>105000</v>
      </c>
      <c r="M125" s="76" t="n">
        <f aca="false" ca="false" dt2D="false" dtr="false" t="normal">M126</f>
        <v>0</v>
      </c>
      <c r="N125" s="76" t="n">
        <f aca="false" ca="false" dt2D="false" dtr="false" t="normal">N126</f>
        <v>0</v>
      </c>
      <c r="O125" s="75" t="n">
        <f aca="false" ca="false" dt2D="false" dtr="false" t="normal">O126</f>
        <v>0</v>
      </c>
      <c r="P125" s="75" t="n">
        <f aca="false" ca="false" dt2D="false" dtr="false" t="normal">P126</f>
        <v>0</v>
      </c>
      <c r="Q125" s="75" t="n">
        <f aca="false" ca="false" dt2D="false" dtr="false" t="normal">Q126</f>
        <v>0</v>
      </c>
      <c r="R125" s="67" t="n">
        <f aca="false" ca="false" dt2D="false" dtr="false" t="normal">R126</f>
        <v>0</v>
      </c>
    </row>
    <row customFormat="true" hidden="false" ht="33.7999992370605" outlineLevel="0" r="126" s="12">
      <c r="A126" s="72" t="n"/>
      <c r="B126" s="31" t="n"/>
      <c r="C126" s="2" t="s">
        <v>46</v>
      </c>
      <c r="D126" s="73" t="s">
        <v>50</v>
      </c>
      <c r="E126" s="78" t="s">
        <v>30</v>
      </c>
      <c r="F126" s="78" t="s">
        <v>91</v>
      </c>
      <c r="G126" s="79" t="n">
        <v>6720010530</v>
      </c>
      <c r="H126" s="78" t="s">
        <v>47</v>
      </c>
      <c r="I126" s="75" t="n">
        <f aca="false" ca="false" dt2D="false" dtr="false" t="normal">SUM(L126:R126)</f>
        <v>105000</v>
      </c>
      <c r="J126" s="75" t="n">
        <v>0</v>
      </c>
      <c r="K126" s="75" t="n">
        <f aca="false" ca="false" dt2D="false" dtr="false" t="normal">I126-J126</f>
        <v>105000</v>
      </c>
      <c r="L126" s="76" t="n">
        <v>105000</v>
      </c>
      <c r="M126" s="76" t="n"/>
      <c r="N126" s="76" t="n"/>
      <c r="O126" s="75" t="n"/>
      <c r="P126" s="75" t="n"/>
      <c r="Q126" s="75" t="n"/>
      <c r="R126" s="67" t="n"/>
    </row>
    <row customFormat="true" hidden="false" ht="17.3500003814697" outlineLevel="0" r="127" s="12">
      <c r="A127" s="72" t="n"/>
      <c r="B127" s="31" t="n"/>
      <c r="C127" s="2" t="s">
        <v>105</v>
      </c>
      <c r="D127" s="73" t="s">
        <v>50</v>
      </c>
      <c r="E127" s="78" t="s">
        <v>30</v>
      </c>
      <c r="F127" s="78" t="s">
        <v>91</v>
      </c>
      <c r="G127" s="79" t="n">
        <v>6800000000</v>
      </c>
      <c r="H127" s="78" t="n"/>
      <c r="I127" s="75" t="n">
        <f aca="false" ca="false" dt2D="false" dtr="false" t="normal">SUM(L127:R127)</f>
        <v>70000</v>
      </c>
      <c r="J127" s="75" t="n">
        <f aca="false" ca="false" dt2D="false" dtr="false" t="normal">J128</f>
        <v>0</v>
      </c>
      <c r="K127" s="75" t="n">
        <f aca="false" ca="false" dt2D="false" dtr="false" t="normal">I127-J127</f>
        <v>70000</v>
      </c>
      <c r="L127" s="76" t="n">
        <f aca="false" ca="false" dt2D="false" dtr="false" t="normal">L128</f>
        <v>70000</v>
      </c>
      <c r="M127" s="76" t="n">
        <f aca="false" ca="false" dt2D="false" dtr="false" t="normal">M128</f>
        <v>0</v>
      </c>
      <c r="N127" s="76" t="n">
        <f aca="false" ca="false" dt2D="false" dtr="false" t="normal">N128</f>
        <v>0</v>
      </c>
      <c r="O127" s="75" t="n">
        <f aca="false" ca="false" dt2D="false" dtr="false" t="normal">O128</f>
        <v>0</v>
      </c>
      <c r="P127" s="75" t="n">
        <f aca="false" ca="false" dt2D="false" dtr="false" t="normal">P128</f>
        <v>0</v>
      </c>
      <c r="Q127" s="75" t="n">
        <f aca="false" ca="false" dt2D="false" dtr="false" t="normal">Q128</f>
        <v>0</v>
      </c>
      <c r="R127" s="67" t="n">
        <f aca="false" ca="false" dt2D="false" dtr="false" t="normal">R128</f>
        <v>0</v>
      </c>
    </row>
    <row customFormat="true" hidden="false" ht="17.3500003814697" outlineLevel="0" r="128" s="12">
      <c r="A128" s="72" t="n"/>
      <c r="B128" s="31" t="n"/>
      <c r="C128" s="2" t="s">
        <v>106</v>
      </c>
      <c r="D128" s="73" t="s">
        <v>50</v>
      </c>
      <c r="E128" s="78" t="s">
        <v>30</v>
      </c>
      <c r="F128" s="78" t="s">
        <v>91</v>
      </c>
      <c r="G128" s="79" t="n">
        <v>6810000000</v>
      </c>
      <c r="H128" s="78" t="n"/>
      <c r="I128" s="75" t="n">
        <f aca="false" ca="false" dt2D="false" dtr="false" t="normal">SUM(L128:R128)</f>
        <v>70000</v>
      </c>
      <c r="J128" s="75" t="n">
        <f aca="false" ca="false" dt2D="false" dtr="false" t="normal">J129</f>
        <v>0</v>
      </c>
      <c r="K128" s="75" t="n">
        <f aca="false" ca="false" dt2D="false" dtr="false" t="normal">I128-J128</f>
        <v>70000</v>
      </c>
      <c r="L128" s="76" t="n">
        <f aca="false" ca="false" dt2D="false" dtr="false" t="normal">L129</f>
        <v>70000</v>
      </c>
      <c r="M128" s="76" t="n">
        <f aca="false" ca="false" dt2D="false" dtr="false" t="normal">M129</f>
        <v>0</v>
      </c>
      <c r="N128" s="76" t="n">
        <f aca="false" ca="false" dt2D="false" dtr="false" t="normal">N129</f>
        <v>0</v>
      </c>
      <c r="O128" s="75" t="n">
        <f aca="false" ca="false" dt2D="false" dtr="false" t="normal">O129</f>
        <v>0</v>
      </c>
      <c r="P128" s="75" t="n">
        <f aca="false" ca="false" dt2D="false" dtr="false" t="normal">P129</f>
        <v>0</v>
      </c>
      <c r="Q128" s="75" t="n">
        <f aca="false" ca="false" dt2D="false" dtr="false" t="normal">Q129</f>
        <v>0</v>
      </c>
      <c r="R128" s="67" t="n">
        <f aca="false" ca="false" dt2D="false" dtr="false" t="normal">R129</f>
        <v>0</v>
      </c>
    </row>
    <row customFormat="true" hidden="false" ht="17.3500003814697" outlineLevel="0" r="129" s="12">
      <c r="A129" s="72" t="n"/>
      <c r="B129" s="31" t="n"/>
      <c r="C129" s="2" t="s">
        <v>107</v>
      </c>
      <c r="D129" s="73" t="s">
        <v>50</v>
      </c>
      <c r="E129" s="78" t="s">
        <v>30</v>
      </c>
      <c r="F129" s="78" t="s">
        <v>91</v>
      </c>
      <c r="G129" s="79" t="n">
        <v>6810010490</v>
      </c>
      <c r="H129" s="78" t="n"/>
      <c r="I129" s="75" t="n">
        <f aca="false" ca="false" dt2D="false" dtr="false" t="normal">SUM(L129:R129)</f>
        <v>70000</v>
      </c>
      <c r="J129" s="75" t="n">
        <f aca="false" ca="false" dt2D="false" dtr="false" t="normal">J130</f>
        <v>0</v>
      </c>
      <c r="K129" s="75" t="n">
        <f aca="false" ca="false" dt2D="false" dtr="false" t="normal">I129-J129</f>
        <v>70000</v>
      </c>
      <c r="L129" s="76" t="n">
        <f aca="false" ca="false" dt2D="false" dtr="false" t="normal">L130</f>
        <v>70000</v>
      </c>
      <c r="M129" s="76" t="n">
        <f aca="false" ca="false" dt2D="false" dtr="false" t="normal">M130</f>
        <v>0</v>
      </c>
      <c r="N129" s="76" t="n">
        <f aca="false" ca="false" dt2D="false" dtr="false" t="normal">N130</f>
        <v>0</v>
      </c>
      <c r="O129" s="75" t="n">
        <f aca="false" ca="false" dt2D="false" dtr="false" t="normal">O130</f>
        <v>0</v>
      </c>
      <c r="P129" s="75" t="n">
        <f aca="false" ca="false" dt2D="false" dtr="false" t="normal">P130</f>
        <v>0</v>
      </c>
      <c r="Q129" s="75" t="n">
        <f aca="false" ca="false" dt2D="false" dtr="false" t="normal">Q130</f>
        <v>0</v>
      </c>
      <c r="R129" s="67" t="n">
        <f aca="false" ca="false" dt2D="false" dtr="false" t="normal">R130</f>
        <v>0</v>
      </c>
    </row>
    <row customFormat="true" hidden="false" ht="33.7999992370605" outlineLevel="0" r="130" s="12">
      <c r="A130" s="72" t="n"/>
      <c r="B130" s="31" t="n"/>
      <c r="C130" s="2" t="s">
        <v>46</v>
      </c>
      <c r="D130" s="73" t="s">
        <v>50</v>
      </c>
      <c r="E130" s="78" t="s">
        <v>30</v>
      </c>
      <c r="F130" s="78" t="s">
        <v>91</v>
      </c>
      <c r="G130" s="79" t="n">
        <v>6810010490</v>
      </c>
      <c r="H130" s="78" t="s">
        <v>47</v>
      </c>
      <c r="I130" s="75" t="n">
        <f aca="false" ca="false" dt2D="false" dtr="false" t="normal">SUM(L130:R130)</f>
        <v>70000</v>
      </c>
      <c r="J130" s="75" t="n">
        <v>0</v>
      </c>
      <c r="K130" s="75" t="n">
        <f aca="false" ca="false" dt2D="false" dtr="false" t="normal">I130-J130</f>
        <v>70000</v>
      </c>
      <c r="L130" s="76" t="n">
        <v>70000</v>
      </c>
      <c r="M130" s="76" t="n"/>
      <c r="N130" s="76" t="n"/>
      <c r="O130" s="75" t="n"/>
      <c r="P130" s="75" t="n"/>
      <c r="Q130" s="75" t="n"/>
      <c r="R130" s="67" t="n"/>
    </row>
    <row customFormat="true" hidden="false" ht="17.6000003814697" outlineLevel="0" r="131" s="12">
      <c r="A131" s="72" t="n"/>
      <c r="B131" s="31" t="n"/>
      <c r="C131" s="2" t="s">
        <v>108</v>
      </c>
      <c r="D131" s="73" t="s">
        <v>50</v>
      </c>
      <c r="E131" s="78" t="s">
        <v>55</v>
      </c>
      <c r="F131" s="78" t="s">
        <v>28</v>
      </c>
      <c r="G131" s="79" t="n"/>
      <c r="H131" s="78" t="n"/>
      <c r="I131" s="75" t="n">
        <f aca="false" ca="false" dt2D="false" dtr="false" t="normal">SUM(L131:R131)</f>
        <v>33853238.29</v>
      </c>
      <c r="J131" s="75" t="n">
        <f aca="false" ca="false" dt2D="false" dtr="false" t="normal">J137+J142+J132</f>
        <v>5222903.75</v>
      </c>
      <c r="K131" s="75" t="n">
        <f aca="false" ca="false" dt2D="false" dtr="false" t="normal">I131-J131</f>
        <v>28630334.54</v>
      </c>
      <c r="L131" s="76" t="n">
        <f aca="false" ca="false" dt2D="false" dtr="false" t="normal">L137+L142+L132</f>
        <v>27345700</v>
      </c>
      <c r="M131" s="76" t="n">
        <f aca="false" ca="false" dt2D="false" dtr="false" t="normal">M137+M142+M132</f>
        <v>0</v>
      </c>
      <c r="N131" s="76" t="n">
        <f aca="false" ca="false" dt2D="false" dtr="false" t="normal">N137+N142+N132</f>
        <v>0</v>
      </c>
      <c r="O131" s="75" t="n">
        <f aca="false" ca="false" dt2D="false" dtr="false" t="normal">O137+O142+O132</f>
        <v>6507538.29</v>
      </c>
      <c r="P131" s="75" t="n">
        <f aca="false" ca="false" dt2D="false" dtr="false" t="normal">P137+P142+P132</f>
        <v>0</v>
      </c>
      <c r="Q131" s="75" t="n">
        <f aca="false" ca="false" dt2D="false" dtr="false" t="normal">Q137+Q142+Q132</f>
        <v>0</v>
      </c>
      <c r="R131" s="67" t="n">
        <f aca="false" ca="false" dt2D="false" dtr="false" t="normal">R137+R142+R132</f>
        <v>0</v>
      </c>
    </row>
    <row customFormat="true" hidden="false" ht="17.6000003814697" outlineLevel="0" r="132" s="12">
      <c r="A132" s="72" t="n"/>
      <c r="B132" s="31" t="n"/>
      <c r="C132" s="2" t="s">
        <v>109</v>
      </c>
      <c r="D132" s="73" t="s">
        <v>50</v>
      </c>
      <c r="E132" s="78" t="s">
        <v>55</v>
      </c>
      <c r="F132" s="78" t="s">
        <v>110</v>
      </c>
      <c r="G132" s="79" t="n"/>
      <c r="H132" s="78" t="n"/>
      <c r="I132" s="75" t="n">
        <f aca="false" ca="false" dt2D="false" dtr="false" t="normal">SUM(L132:R132)</f>
        <v>1120000</v>
      </c>
      <c r="J132" s="75" t="n">
        <f aca="false" ca="false" dt2D="false" dtr="false" t="normal">J133</f>
        <v>214502.4</v>
      </c>
      <c r="K132" s="75" t="n">
        <f aca="false" ca="false" dt2D="false" dtr="false" t="normal">I132-J132</f>
        <v>905497.6</v>
      </c>
      <c r="L132" s="76" t="n">
        <f aca="false" ca="false" dt2D="false" dtr="false" t="normal">L133</f>
        <v>1120000</v>
      </c>
      <c r="M132" s="76" t="n">
        <f aca="false" ca="false" dt2D="false" dtr="false" t="normal">M133</f>
        <v>0</v>
      </c>
      <c r="N132" s="76" t="n">
        <f aca="false" ca="false" dt2D="false" dtr="false" t="normal">N133</f>
        <v>0</v>
      </c>
      <c r="O132" s="75" t="n">
        <f aca="false" ca="false" dt2D="false" dtr="false" t="normal">O133</f>
        <v>0</v>
      </c>
      <c r="P132" s="75" t="n">
        <f aca="false" ca="false" dt2D="false" dtr="false" t="normal">P133</f>
        <v>0</v>
      </c>
      <c r="Q132" s="75" t="n">
        <f aca="false" ca="false" dt2D="false" dtr="false" t="normal">Q133</f>
        <v>0</v>
      </c>
      <c r="R132" s="67" t="n">
        <f aca="false" ca="false" dt2D="false" dtr="false" t="normal">R133</f>
        <v>0</v>
      </c>
    </row>
    <row customFormat="true" hidden="false" ht="33.7999992370605" outlineLevel="0" r="133" s="12">
      <c r="A133" s="72" t="n"/>
      <c r="B133" s="31" t="n"/>
      <c r="C133" s="2" t="s">
        <v>111</v>
      </c>
      <c r="D133" s="73" t="s">
        <v>50</v>
      </c>
      <c r="E133" s="78" t="s">
        <v>55</v>
      </c>
      <c r="F133" s="78" t="s">
        <v>110</v>
      </c>
      <c r="G133" s="79" t="n">
        <v>6200000000</v>
      </c>
      <c r="H133" s="78" t="n"/>
      <c r="I133" s="75" t="n">
        <f aca="false" ca="false" dt2D="false" dtr="false" t="normal">SUM(L133:R133)</f>
        <v>1120000</v>
      </c>
      <c r="J133" s="75" t="n">
        <f aca="false" ca="false" dt2D="false" dtr="false" t="normal">J134</f>
        <v>214502.4</v>
      </c>
      <c r="K133" s="75" t="n">
        <f aca="false" ca="false" dt2D="false" dtr="false" t="normal">I133-J133</f>
        <v>905497.6</v>
      </c>
      <c r="L133" s="76" t="n">
        <f aca="false" ca="false" dt2D="false" dtr="false" t="normal">L134</f>
        <v>1120000</v>
      </c>
      <c r="M133" s="76" t="n">
        <f aca="false" ca="false" dt2D="false" dtr="false" t="normal">M134</f>
        <v>0</v>
      </c>
      <c r="N133" s="76" t="n">
        <f aca="false" ca="false" dt2D="false" dtr="false" t="normal">N134</f>
        <v>0</v>
      </c>
      <c r="O133" s="75" t="n">
        <f aca="false" ca="false" dt2D="false" dtr="false" t="normal">O134</f>
        <v>0</v>
      </c>
      <c r="P133" s="75" t="n">
        <f aca="false" ca="false" dt2D="false" dtr="false" t="normal">P134</f>
        <v>0</v>
      </c>
      <c r="Q133" s="75" t="n">
        <f aca="false" ca="false" dt2D="false" dtr="false" t="normal">Q134</f>
        <v>0</v>
      </c>
      <c r="R133" s="67" t="n">
        <f aca="false" ca="false" dt2D="false" dtr="false" t="normal">R134</f>
        <v>0</v>
      </c>
    </row>
    <row customFormat="true" hidden="false" ht="33.7999992370605" outlineLevel="0" r="134" s="12">
      <c r="A134" s="72" t="n"/>
      <c r="B134" s="31" t="n"/>
      <c r="C134" s="2" t="s">
        <v>112</v>
      </c>
      <c r="D134" s="73" t="s">
        <v>50</v>
      </c>
      <c r="E134" s="78" t="s">
        <v>55</v>
      </c>
      <c r="F134" s="78" t="s">
        <v>110</v>
      </c>
      <c r="G134" s="79" t="n">
        <v>6240000000</v>
      </c>
      <c r="H134" s="78" t="n"/>
      <c r="I134" s="75" t="n">
        <f aca="false" ca="false" dt2D="false" dtr="false" t="normal">SUM(L134:R134)</f>
        <v>1120000</v>
      </c>
      <c r="J134" s="75" t="n">
        <f aca="false" ca="false" dt2D="false" dtr="false" t="normal">J135</f>
        <v>214502.4</v>
      </c>
      <c r="K134" s="75" t="n">
        <f aca="false" ca="false" dt2D="false" dtr="false" t="normal">I134-J134</f>
        <v>905497.6</v>
      </c>
      <c r="L134" s="76" t="n">
        <f aca="false" ca="false" dt2D="false" dtr="false" t="normal">L135</f>
        <v>1120000</v>
      </c>
      <c r="M134" s="76" t="n">
        <f aca="false" ca="false" dt2D="false" dtr="false" t="normal">M135</f>
        <v>0</v>
      </c>
      <c r="N134" s="76" t="n">
        <f aca="false" ca="false" dt2D="false" dtr="false" t="normal">N135</f>
        <v>0</v>
      </c>
      <c r="O134" s="75" t="n">
        <f aca="false" ca="false" dt2D="false" dtr="false" t="normal">O135</f>
        <v>0</v>
      </c>
      <c r="P134" s="75" t="n">
        <f aca="false" ca="false" dt2D="false" dtr="false" t="normal">P135</f>
        <v>0</v>
      </c>
      <c r="Q134" s="75" t="n">
        <f aca="false" ca="false" dt2D="false" dtr="false" t="normal">Q135</f>
        <v>0</v>
      </c>
      <c r="R134" s="67" t="n">
        <f aca="false" ca="false" dt2D="false" dtr="false" t="normal">R135</f>
        <v>0</v>
      </c>
    </row>
    <row customFormat="true" hidden="false" ht="48.75" outlineLevel="0" r="135" s="12">
      <c r="A135" s="72" t="n"/>
      <c r="B135" s="31" t="n"/>
      <c r="C135" s="2" t="s">
        <v>113</v>
      </c>
      <c r="D135" s="73" t="s">
        <v>50</v>
      </c>
      <c r="E135" s="78" t="s">
        <v>55</v>
      </c>
      <c r="F135" s="78" t="s">
        <v>110</v>
      </c>
      <c r="G135" s="79" t="n">
        <v>6240010070</v>
      </c>
      <c r="H135" s="78" t="n"/>
      <c r="I135" s="75" t="n">
        <f aca="false" ca="false" dt2D="false" dtr="false" t="normal">SUM(L135:R135)</f>
        <v>1120000</v>
      </c>
      <c r="J135" s="75" t="n">
        <f aca="false" ca="false" dt2D="false" dtr="false" t="normal">J136</f>
        <v>214502.4</v>
      </c>
      <c r="K135" s="75" t="n">
        <f aca="false" ca="false" dt2D="false" dtr="false" t="normal">I135-J135</f>
        <v>905497.6</v>
      </c>
      <c r="L135" s="76" t="n">
        <f aca="false" ca="false" dt2D="false" dtr="false" t="normal">L136</f>
        <v>1120000</v>
      </c>
      <c r="M135" s="76" t="n">
        <f aca="false" ca="false" dt2D="false" dtr="false" t="normal">M136</f>
        <v>0</v>
      </c>
      <c r="N135" s="76" t="n">
        <f aca="false" ca="false" dt2D="false" dtr="false" t="normal">N136</f>
        <v>0</v>
      </c>
      <c r="O135" s="75" t="n">
        <f aca="false" ca="false" dt2D="false" dtr="false" t="normal">O136</f>
        <v>0</v>
      </c>
      <c r="P135" s="75" t="n">
        <f aca="false" ca="false" dt2D="false" dtr="false" t="normal">P136</f>
        <v>0</v>
      </c>
      <c r="Q135" s="75" t="n">
        <f aca="false" ca="false" dt2D="false" dtr="false" t="normal">Q136</f>
        <v>0</v>
      </c>
      <c r="R135" s="67" t="n">
        <f aca="false" ca="false" dt2D="false" dtr="false" t="normal">R136</f>
        <v>0</v>
      </c>
    </row>
    <row customFormat="true" hidden="false" ht="33.7999992370605" outlineLevel="0" r="136" s="12">
      <c r="A136" s="72" t="n"/>
      <c r="B136" s="31" t="n"/>
      <c r="C136" s="2" t="s">
        <v>46</v>
      </c>
      <c r="D136" s="73" t="s">
        <v>50</v>
      </c>
      <c r="E136" s="78" t="s">
        <v>55</v>
      </c>
      <c r="F136" s="78" t="s">
        <v>110</v>
      </c>
      <c r="G136" s="79" t="n">
        <v>6240010070</v>
      </c>
      <c r="H136" s="78" t="s">
        <v>47</v>
      </c>
      <c r="I136" s="75" t="n">
        <f aca="false" ca="false" dt2D="false" dtr="false" t="normal">SUM(L136:R136)</f>
        <v>1120000</v>
      </c>
      <c r="J136" s="75" t="n">
        <v>214502.4</v>
      </c>
      <c r="K136" s="75" t="n">
        <f aca="false" ca="false" dt2D="false" dtr="false" t="normal">I136-J136</f>
        <v>905497.6</v>
      </c>
      <c r="L136" s="76" t="n">
        <v>1120000</v>
      </c>
      <c r="M136" s="76" t="n"/>
      <c r="N136" s="76" t="n"/>
      <c r="O136" s="75" t="n"/>
      <c r="P136" s="75" t="n"/>
      <c r="Q136" s="75" t="n"/>
      <c r="R136" s="67" t="n"/>
    </row>
    <row customFormat="true" hidden="false" ht="17.6000003814697" outlineLevel="0" r="137" s="12">
      <c r="A137" s="72" t="n"/>
      <c r="B137" s="31" t="n"/>
      <c r="C137" s="2" t="s">
        <v>114</v>
      </c>
      <c r="D137" s="73" t="s">
        <v>50</v>
      </c>
      <c r="E137" s="78" t="s">
        <v>55</v>
      </c>
      <c r="F137" s="78" t="s">
        <v>82</v>
      </c>
      <c r="G137" s="79" t="n"/>
      <c r="H137" s="78" t="n"/>
      <c r="I137" s="75" t="n">
        <f aca="false" ca="false" dt2D="false" dtr="false" t="normal">SUM(L137:R137)</f>
        <v>13657838.29</v>
      </c>
      <c r="J137" s="75" t="n">
        <f aca="false" ca="false" dt2D="false" dtr="false" t="normal">J138</f>
        <v>1237601.35</v>
      </c>
      <c r="K137" s="75" t="n">
        <f aca="false" ca="false" dt2D="false" dtr="false" t="normal">I137-J137</f>
        <v>12420236.94</v>
      </c>
      <c r="L137" s="76" t="n">
        <f aca="false" ca="false" dt2D="false" dtr="false" t="normal">L138</f>
        <v>7150300</v>
      </c>
      <c r="M137" s="76" t="n">
        <f aca="false" ca="false" dt2D="false" dtr="false" t="normal">M138</f>
        <v>0</v>
      </c>
      <c r="N137" s="76" t="n">
        <f aca="false" ca="false" dt2D="false" dtr="false" t="normal">N138</f>
        <v>0</v>
      </c>
      <c r="O137" s="75" t="n">
        <f aca="false" ca="false" dt2D="false" dtr="false" t="normal">O138</f>
        <v>6507538.29</v>
      </c>
      <c r="P137" s="75" t="n">
        <f aca="false" ca="false" dt2D="false" dtr="false" t="normal">P138</f>
        <v>0</v>
      </c>
      <c r="Q137" s="75" t="n">
        <f aca="false" ca="false" dt2D="false" dtr="false" t="normal">Q138</f>
        <v>0</v>
      </c>
      <c r="R137" s="67" t="n">
        <f aca="false" ca="false" dt2D="false" dtr="false" t="normal">R138</f>
        <v>0</v>
      </c>
    </row>
    <row customFormat="true" hidden="false" ht="48.75" outlineLevel="0" r="138" s="12">
      <c r="A138" s="72" t="n"/>
      <c r="B138" s="31" t="n"/>
      <c r="C138" s="82" t="s">
        <v>115</v>
      </c>
      <c r="D138" s="73" t="s">
        <v>50</v>
      </c>
      <c r="E138" s="78" t="s">
        <v>55</v>
      </c>
      <c r="F138" s="78" t="s">
        <v>82</v>
      </c>
      <c r="G138" s="79" t="n">
        <v>6400000000</v>
      </c>
      <c r="H138" s="78" t="n"/>
      <c r="I138" s="75" t="n">
        <f aca="false" ca="false" dt2D="false" dtr="false" t="normal">SUM(L138:R138)</f>
        <v>13657838.29</v>
      </c>
      <c r="J138" s="75" t="n">
        <f aca="false" ca="false" dt2D="false" dtr="false" t="normal">J139</f>
        <v>1237601.35</v>
      </c>
      <c r="K138" s="75" t="n">
        <f aca="false" ca="false" dt2D="false" dtr="false" t="normal">I138-J138</f>
        <v>12420236.94</v>
      </c>
      <c r="L138" s="76" t="n">
        <f aca="false" ca="false" dt2D="false" dtr="false" t="normal">L139</f>
        <v>7150300</v>
      </c>
      <c r="M138" s="76" t="n">
        <f aca="false" ca="false" dt2D="false" dtr="false" t="normal">M139</f>
        <v>0</v>
      </c>
      <c r="N138" s="76" t="n">
        <f aca="false" ca="false" dt2D="false" dtr="false" t="normal">N139</f>
        <v>0</v>
      </c>
      <c r="O138" s="75" t="n">
        <f aca="false" ca="false" dt2D="false" dtr="false" t="normal">O139</f>
        <v>6507538.29</v>
      </c>
      <c r="P138" s="75" t="n">
        <f aca="false" ca="false" dt2D="false" dtr="false" t="normal">P139</f>
        <v>0</v>
      </c>
      <c r="Q138" s="75" t="n">
        <f aca="false" ca="false" dt2D="false" dtr="false" t="normal">Q139</f>
        <v>0</v>
      </c>
      <c r="R138" s="67" t="n">
        <f aca="false" ca="false" dt2D="false" dtr="false" t="normal">R139</f>
        <v>0</v>
      </c>
    </row>
    <row customFormat="true" hidden="false" ht="33.7999992370605" outlineLevel="0" r="139" s="12">
      <c r="A139" s="72" t="n"/>
      <c r="B139" s="31" t="n"/>
      <c r="C139" s="2" t="s">
        <v>116</v>
      </c>
      <c r="D139" s="73" t="s">
        <v>50</v>
      </c>
      <c r="E139" s="78" t="s">
        <v>55</v>
      </c>
      <c r="F139" s="78" t="s">
        <v>82</v>
      </c>
      <c r="G139" s="79" t="n">
        <v>6410000000</v>
      </c>
      <c r="H139" s="78" t="n"/>
      <c r="I139" s="75" t="n">
        <f aca="false" ca="false" dt2D="false" dtr="false" t="normal">SUM(L139:R139)</f>
        <v>13657838.29</v>
      </c>
      <c r="J139" s="75" t="n">
        <f aca="false" ca="false" dt2D="false" dtr="false" t="normal">J140</f>
        <v>1237601.35</v>
      </c>
      <c r="K139" s="75" t="n">
        <f aca="false" ca="false" dt2D="false" dtr="false" t="normal">I139-J139</f>
        <v>12420236.94</v>
      </c>
      <c r="L139" s="76" t="n">
        <f aca="false" ca="false" dt2D="false" dtr="false" t="normal">L140</f>
        <v>7150300</v>
      </c>
      <c r="M139" s="76" t="n">
        <f aca="false" ca="false" dt2D="false" dtr="false" t="normal">M140</f>
        <v>0</v>
      </c>
      <c r="N139" s="76" t="n">
        <f aca="false" ca="false" dt2D="false" dtr="false" t="normal">N140</f>
        <v>0</v>
      </c>
      <c r="O139" s="75" t="n">
        <f aca="false" ca="false" dt2D="false" dtr="false" t="normal">O140</f>
        <v>6507538.29</v>
      </c>
      <c r="P139" s="75" t="n">
        <f aca="false" ca="false" dt2D="false" dtr="false" t="normal">P140</f>
        <v>0</v>
      </c>
      <c r="Q139" s="75" t="n">
        <f aca="false" ca="false" dt2D="false" dtr="false" t="normal">Q140</f>
        <v>0</v>
      </c>
      <c r="R139" s="67" t="n">
        <f aca="false" ca="false" dt2D="false" dtr="false" t="normal">R140</f>
        <v>0</v>
      </c>
    </row>
    <row customFormat="true" hidden="false" ht="64.6500015258789" outlineLevel="0" r="140" s="12">
      <c r="A140" s="72" t="n"/>
      <c r="B140" s="31" t="n"/>
      <c r="C140" s="2" t="s">
        <v>117</v>
      </c>
      <c r="D140" s="73" t="s">
        <v>50</v>
      </c>
      <c r="E140" s="78" t="s">
        <v>55</v>
      </c>
      <c r="F140" s="78" t="s">
        <v>82</v>
      </c>
      <c r="G140" s="79" t="n">
        <v>6410010250</v>
      </c>
      <c r="H140" s="78" t="n"/>
      <c r="I140" s="75" t="n">
        <f aca="false" ca="false" dt2D="false" dtr="false" t="normal">SUM(L140:R140)</f>
        <v>13657838.29</v>
      </c>
      <c r="J140" s="75" t="n">
        <f aca="false" ca="false" dt2D="false" dtr="false" t="normal">J141</f>
        <v>1237601.35</v>
      </c>
      <c r="K140" s="75" t="n">
        <f aca="false" ca="false" dt2D="false" dtr="false" t="normal">I140-J140</f>
        <v>12420236.94</v>
      </c>
      <c r="L140" s="76" t="n">
        <f aca="false" ca="false" dt2D="false" dtr="false" t="normal">L141</f>
        <v>7150300</v>
      </c>
      <c r="M140" s="76" t="n">
        <f aca="false" ca="false" dt2D="false" dtr="false" t="normal">M141</f>
        <v>0</v>
      </c>
      <c r="N140" s="76" t="n">
        <f aca="false" ca="false" dt2D="false" dtr="false" t="normal">N141</f>
        <v>0</v>
      </c>
      <c r="O140" s="75" t="n">
        <f aca="false" ca="false" dt2D="false" dtr="false" t="normal">O141</f>
        <v>6507538.29</v>
      </c>
      <c r="P140" s="75" t="n">
        <f aca="false" ca="false" dt2D="false" dtr="false" t="normal">P141</f>
        <v>0</v>
      </c>
      <c r="Q140" s="75" t="n">
        <f aca="false" ca="false" dt2D="false" dtr="false" t="normal">Q141</f>
        <v>0</v>
      </c>
      <c r="R140" s="67" t="n">
        <f aca="false" ca="false" dt2D="false" dtr="false" t="normal">R141</f>
        <v>0</v>
      </c>
    </row>
    <row customFormat="true" hidden="false" ht="33.7999992370605" outlineLevel="0" r="141" s="12">
      <c r="A141" s="72" t="n"/>
      <c r="B141" s="31" t="n"/>
      <c r="C141" s="2" t="s">
        <v>46</v>
      </c>
      <c r="D141" s="73" t="s">
        <v>50</v>
      </c>
      <c r="E141" s="78" t="s">
        <v>55</v>
      </c>
      <c r="F141" s="78" t="s">
        <v>82</v>
      </c>
      <c r="G141" s="79" t="n">
        <v>6410010250</v>
      </c>
      <c r="H141" s="78" t="s">
        <v>47</v>
      </c>
      <c r="I141" s="75" t="n">
        <f aca="false" ca="false" dt2D="false" dtr="false" t="normal">SUM(L141:R141)</f>
        <v>13657838.29</v>
      </c>
      <c r="J141" s="75" t="n">
        <v>1237601.35</v>
      </c>
      <c r="K141" s="75" t="n">
        <f aca="false" ca="false" dt2D="false" dtr="false" t="normal">I141-J141</f>
        <v>12420236.94</v>
      </c>
      <c r="L141" s="76" t="n">
        <v>7150300</v>
      </c>
      <c r="M141" s="76" t="n"/>
      <c r="N141" s="76" t="n"/>
      <c r="O141" s="75" t="n">
        <v>6507538.29</v>
      </c>
      <c r="P141" s="75" t="n"/>
      <c r="Q141" s="75" t="n"/>
      <c r="R141" s="67" t="n"/>
    </row>
    <row customFormat="true" hidden="false" ht="17.3500003814697" outlineLevel="0" r="142" s="12">
      <c r="A142" s="72" t="n"/>
      <c r="B142" s="31" t="n"/>
      <c r="C142" s="2" t="s">
        <v>118</v>
      </c>
      <c r="D142" s="73" t="s">
        <v>50</v>
      </c>
      <c r="E142" s="78" t="s">
        <v>55</v>
      </c>
      <c r="F142" s="78" t="s">
        <v>119</v>
      </c>
      <c r="G142" s="79" t="n"/>
      <c r="H142" s="78" t="n"/>
      <c r="I142" s="75" t="n">
        <f aca="false" ca="false" dt2D="false" dtr="false" t="normal">SUM(L142:R142)</f>
        <v>19075400</v>
      </c>
      <c r="J142" s="75" t="n">
        <f aca="false" ca="false" dt2D="false" dtr="false" t="normal">J143+J147+J151</f>
        <v>3770800</v>
      </c>
      <c r="K142" s="75" t="n">
        <f aca="false" ca="false" dt2D="false" dtr="false" t="normal">I142-J142</f>
        <v>15304600</v>
      </c>
      <c r="L142" s="76" t="n">
        <f aca="false" ca="false" dt2D="false" dtr="false" t="normal">L143+L147+L151</f>
        <v>19075400</v>
      </c>
      <c r="M142" s="76" t="n">
        <f aca="false" ca="false" dt2D="false" dtr="false" t="normal">M143+M147+M151</f>
        <v>0</v>
      </c>
      <c r="N142" s="76" t="n">
        <f aca="false" ca="false" dt2D="false" dtr="false" t="normal">N143+N147+N151</f>
        <v>0</v>
      </c>
      <c r="O142" s="75" t="n">
        <f aca="false" ca="false" dt2D="false" dtr="false" t="normal">O143+O147+O151</f>
        <v>0</v>
      </c>
      <c r="P142" s="75" t="n">
        <f aca="false" ca="false" dt2D="false" dtr="false" t="normal">P143+P147+P151</f>
        <v>0</v>
      </c>
      <c r="Q142" s="75" t="n">
        <f aca="false" ca="false" dt2D="false" dtr="false" t="normal">Q143+Q147+Q151</f>
        <v>0</v>
      </c>
      <c r="R142" s="67" t="n">
        <f aca="false" ca="false" dt2D="false" dtr="false" t="normal">R143+R147+R151</f>
        <v>0</v>
      </c>
    </row>
    <row customFormat="true" hidden="false" ht="33.7999992370605" outlineLevel="0" r="143" s="12">
      <c r="A143" s="72" t="n"/>
      <c r="B143" s="31" t="n"/>
      <c r="C143" s="2" t="s">
        <v>120</v>
      </c>
      <c r="D143" s="73" t="s">
        <v>50</v>
      </c>
      <c r="E143" s="78" t="s">
        <v>55</v>
      </c>
      <c r="F143" s="78" t="s">
        <v>119</v>
      </c>
      <c r="G143" s="79" t="n">
        <v>5600000000</v>
      </c>
      <c r="H143" s="78" t="n"/>
      <c r="I143" s="75" t="n">
        <f aca="false" ca="false" dt2D="false" dtr="false" t="normal">SUM(L143:R143)</f>
        <v>486000</v>
      </c>
      <c r="J143" s="75" t="n">
        <f aca="false" ca="false" dt2D="false" dtr="false" t="normal">J144</f>
        <v>14332</v>
      </c>
      <c r="K143" s="75" t="n">
        <f aca="false" ca="false" dt2D="false" dtr="false" t="normal">I143-J143</f>
        <v>471668</v>
      </c>
      <c r="L143" s="76" t="n">
        <f aca="false" ca="false" dt2D="false" dtr="false" t="normal">L144</f>
        <v>486000</v>
      </c>
      <c r="M143" s="76" t="n">
        <f aca="false" ca="false" dt2D="false" dtr="false" t="normal">M144</f>
        <v>0</v>
      </c>
      <c r="N143" s="76" t="n">
        <f aca="false" ca="false" dt2D="false" dtr="false" t="normal">N144</f>
        <v>0</v>
      </c>
      <c r="O143" s="75" t="n">
        <f aca="false" ca="false" dt2D="false" dtr="false" t="normal">O144</f>
        <v>0</v>
      </c>
      <c r="P143" s="75" t="n">
        <f aca="false" ca="false" dt2D="false" dtr="false" t="normal">P144</f>
        <v>0</v>
      </c>
      <c r="Q143" s="75" t="n">
        <f aca="false" ca="false" dt2D="false" dtr="false" t="normal">Q144</f>
        <v>0</v>
      </c>
      <c r="R143" s="67" t="n">
        <f aca="false" ca="false" dt2D="false" dtr="false" t="normal">R144</f>
        <v>0</v>
      </c>
    </row>
    <row customFormat="true" hidden="false" ht="33.7999992370605" outlineLevel="0" r="144" s="12">
      <c r="A144" s="72" t="n"/>
      <c r="B144" s="31" t="n"/>
      <c r="C144" s="2" t="s">
        <v>121</v>
      </c>
      <c r="D144" s="73" t="s">
        <v>50</v>
      </c>
      <c r="E144" s="78" t="s">
        <v>55</v>
      </c>
      <c r="F144" s="78" t="s">
        <v>119</v>
      </c>
      <c r="G144" s="79" t="n">
        <v>5610000000</v>
      </c>
      <c r="H144" s="78" t="n"/>
      <c r="I144" s="75" t="n">
        <f aca="false" ca="false" dt2D="false" dtr="false" t="normal">SUM(L144:R144)</f>
        <v>486000</v>
      </c>
      <c r="J144" s="75" t="n">
        <f aca="false" ca="false" dt2D="false" dtr="false" t="normal">J145</f>
        <v>14332</v>
      </c>
      <c r="K144" s="75" t="n">
        <f aca="false" ca="false" dt2D="false" dtr="false" t="normal">I144-J144</f>
        <v>471668</v>
      </c>
      <c r="L144" s="76" t="n">
        <f aca="false" ca="false" dt2D="false" dtr="false" t="normal">L145</f>
        <v>486000</v>
      </c>
      <c r="M144" s="76" t="n">
        <f aca="false" ca="false" dt2D="false" dtr="false" t="normal">M145</f>
        <v>0</v>
      </c>
      <c r="N144" s="76" t="n">
        <f aca="false" ca="false" dt2D="false" dtr="false" t="normal">N145</f>
        <v>0</v>
      </c>
      <c r="O144" s="75" t="n">
        <f aca="false" ca="false" dt2D="false" dtr="false" t="normal">O145</f>
        <v>0</v>
      </c>
      <c r="P144" s="75" t="n">
        <f aca="false" ca="false" dt2D="false" dtr="false" t="normal">P145</f>
        <v>0</v>
      </c>
      <c r="Q144" s="75" t="n">
        <f aca="false" ca="false" dt2D="false" dtr="false" t="normal">Q145</f>
        <v>0</v>
      </c>
      <c r="R144" s="67" t="n">
        <f aca="false" ca="false" dt2D="false" dtr="false" t="normal">R145</f>
        <v>0</v>
      </c>
    </row>
    <row customFormat="true" hidden="false" ht="33.7999992370605" outlineLevel="0" r="145" s="12">
      <c r="A145" s="72" t="n"/>
      <c r="B145" s="31" t="n"/>
      <c r="C145" s="2" t="s">
        <v>122</v>
      </c>
      <c r="D145" s="73" t="s">
        <v>50</v>
      </c>
      <c r="E145" s="78" t="s">
        <v>55</v>
      </c>
      <c r="F145" s="78" t="s">
        <v>119</v>
      </c>
      <c r="G145" s="79" t="n">
        <v>5610010550</v>
      </c>
      <c r="H145" s="78" t="n"/>
      <c r="I145" s="75" t="n">
        <f aca="false" ca="false" dt2D="false" dtr="false" t="normal">SUM(L145:R145)</f>
        <v>486000</v>
      </c>
      <c r="J145" s="75" t="n">
        <f aca="false" ca="false" dt2D="false" dtr="false" t="normal">J146</f>
        <v>14332</v>
      </c>
      <c r="K145" s="75" t="n">
        <f aca="false" ca="false" dt2D="false" dtr="false" t="normal">I145-J145</f>
        <v>471668</v>
      </c>
      <c r="L145" s="76" t="n">
        <f aca="false" ca="false" dt2D="false" dtr="false" t="normal">L146</f>
        <v>486000</v>
      </c>
      <c r="M145" s="76" t="n">
        <f aca="false" ca="false" dt2D="false" dtr="false" t="normal">M146</f>
        <v>0</v>
      </c>
      <c r="N145" s="76" t="n">
        <f aca="false" ca="false" dt2D="false" dtr="false" t="normal">N146</f>
        <v>0</v>
      </c>
      <c r="O145" s="75" t="n">
        <f aca="false" ca="false" dt2D="false" dtr="false" t="normal">O146</f>
        <v>0</v>
      </c>
      <c r="P145" s="75" t="n">
        <f aca="false" ca="false" dt2D="false" dtr="false" t="normal">P146</f>
        <v>0</v>
      </c>
      <c r="Q145" s="75" t="n">
        <f aca="false" ca="false" dt2D="false" dtr="false" t="normal">Q146</f>
        <v>0</v>
      </c>
      <c r="R145" s="67" t="n">
        <f aca="false" ca="false" dt2D="false" dtr="false" t="normal">R146</f>
        <v>0</v>
      </c>
    </row>
    <row customFormat="true" hidden="false" ht="33.7999992370605" outlineLevel="0" r="146" s="12">
      <c r="A146" s="72" t="n"/>
      <c r="B146" s="31" t="n"/>
      <c r="C146" s="2" t="s">
        <v>46</v>
      </c>
      <c r="D146" s="73" t="s">
        <v>50</v>
      </c>
      <c r="E146" s="78" t="s">
        <v>55</v>
      </c>
      <c r="F146" s="78" t="s">
        <v>119</v>
      </c>
      <c r="G146" s="79" t="n">
        <v>5610010550</v>
      </c>
      <c r="H146" s="78" t="s">
        <v>47</v>
      </c>
      <c r="I146" s="75" t="n">
        <f aca="false" ca="false" dt2D="false" dtr="false" t="normal">SUM(L146:R146)</f>
        <v>486000</v>
      </c>
      <c r="J146" s="75" t="n">
        <v>14332</v>
      </c>
      <c r="K146" s="75" t="n">
        <f aca="false" ca="false" dt2D="false" dtr="false" t="normal">I146-J146</f>
        <v>471668</v>
      </c>
      <c r="L146" s="76" t="n">
        <v>486000</v>
      </c>
      <c r="M146" s="76" t="n"/>
      <c r="N146" s="76" t="n"/>
      <c r="O146" s="75" t="n"/>
      <c r="P146" s="75" t="n"/>
      <c r="Q146" s="75" t="n"/>
      <c r="R146" s="67" t="n"/>
    </row>
    <row customFormat="true" hidden="false" ht="33.7999992370605" outlineLevel="0" r="147" s="12">
      <c r="A147" s="72" t="n"/>
      <c r="B147" s="31" t="n"/>
      <c r="C147" s="2" t="s">
        <v>123</v>
      </c>
      <c r="D147" s="73" t="s">
        <v>50</v>
      </c>
      <c r="E147" s="78" t="s">
        <v>55</v>
      </c>
      <c r="F147" s="78" t="s">
        <v>119</v>
      </c>
      <c r="G147" s="79" t="n">
        <v>5700000000</v>
      </c>
      <c r="H147" s="78" t="n"/>
      <c r="I147" s="75" t="n">
        <f aca="false" ca="false" dt2D="false" dtr="false" t="normal">SUM(L147:R147)</f>
        <v>320000</v>
      </c>
      <c r="J147" s="75" t="n">
        <f aca="false" ca="false" dt2D="false" dtr="false" t="normal">J148</f>
        <v>3850</v>
      </c>
      <c r="K147" s="75" t="n">
        <f aca="false" ca="false" dt2D="false" dtr="false" t="normal">I147-J147</f>
        <v>316150</v>
      </c>
      <c r="L147" s="76" t="n">
        <f aca="false" ca="false" dt2D="false" dtr="false" t="normal">L148</f>
        <v>320000</v>
      </c>
      <c r="M147" s="76" t="n">
        <f aca="false" ca="false" dt2D="false" dtr="false" t="normal">M148</f>
        <v>0</v>
      </c>
      <c r="N147" s="76" t="n">
        <f aca="false" ca="false" dt2D="false" dtr="false" t="normal">N148</f>
        <v>0</v>
      </c>
      <c r="O147" s="75" t="n">
        <f aca="false" ca="false" dt2D="false" dtr="false" t="normal">O148</f>
        <v>0</v>
      </c>
      <c r="P147" s="75" t="n">
        <f aca="false" ca="false" dt2D="false" dtr="false" t="normal">P148</f>
        <v>0</v>
      </c>
      <c r="Q147" s="75" t="n">
        <f aca="false" ca="false" dt2D="false" dtr="false" t="normal">Q148</f>
        <v>0</v>
      </c>
      <c r="R147" s="67" t="n">
        <f aca="false" ca="false" dt2D="false" dtr="false" t="normal">R148</f>
        <v>0</v>
      </c>
    </row>
    <row customFormat="true" hidden="false" ht="33.7999992370605" outlineLevel="0" r="148" s="12">
      <c r="A148" s="72" t="n"/>
      <c r="B148" s="31" t="n"/>
      <c r="C148" s="2" t="s">
        <v>124</v>
      </c>
      <c r="D148" s="73" t="s">
        <v>50</v>
      </c>
      <c r="E148" s="78" t="s">
        <v>55</v>
      </c>
      <c r="F148" s="78" t="s">
        <v>119</v>
      </c>
      <c r="G148" s="79" t="n">
        <v>5710000000</v>
      </c>
      <c r="H148" s="78" t="n"/>
      <c r="I148" s="75" t="n">
        <f aca="false" ca="false" dt2D="false" dtr="false" t="normal">SUM(L148:R148)</f>
        <v>320000</v>
      </c>
      <c r="J148" s="75" t="n">
        <f aca="false" ca="false" dt2D="false" dtr="false" t="normal">J149</f>
        <v>3850</v>
      </c>
      <c r="K148" s="75" t="n">
        <f aca="false" ca="false" dt2D="false" dtr="false" t="normal">I148-J148</f>
        <v>316150</v>
      </c>
      <c r="L148" s="76" t="n">
        <f aca="false" ca="false" dt2D="false" dtr="false" t="normal">L149</f>
        <v>320000</v>
      </c>
      <c r="M148" s="76" t="n">
        <f aca="false" ca="false" dt2D="false" dtr="false" t="normal">M149</f>
        <v>0</v>
      </c>
      <c r="N148" s="76" t="n">
        <f aca="false" ca="false" dt2D="false" dtr="false" t="normal">N149</f>
        <v>0</v>
      </c>
      <c r="O148" s="75" t="n">
        <f aca="false" ca="false" dt2D="false" dtr="false" t="normal">O149</f>
        <v>0</v>
      </c>
      <c r="P148" s="75" t="n">
        <f aca="false" ca="false" dt2D="false" dtr="false" t="normal">P149</f>
        <v>0</v>
      </c>
      <c r="Q148" s="75" t="n">
        <f aca="false" ca="false" dt2D="false" dtr="false" t="normal">Q149</f>
        <v>0</v>
      </c>
      <c r="R148" s="67" t="n">
        <f aca="false" ca="false" dt2D="false" dtr="false" t="normal">R149</f>
        <v>0</v>
      </c>
    </row>
    <row customFormat="true" hidden="false" ht="33.7999992370605" outlineLevel="0" r="149" s="12">
      <c r="A149" s="72" t="n"/>
      <c r="B149" s="31" t="n"/>
      <c r="C149" s="2" t="s">
        <v>125</v>
      </c>
      <c r="D149" s="73" t="s">
        <v>50</v>
      </c>
      <c r="E149" s="78" t="s">
        <v>55</v>
      </c>
      <c r="F149" s="78" t="s">
        <v>119</v>
      </c>
      <c r="G149" s="79" t="n">
        <v>5710010400</v>
      </c>
      <c r="H149" s="78" t="n"/>
      <c r="I149" s="75" t="n">
        <f aca="false" ca="false" dt2D="false" dtr="false" t="normal">SUM(L149:R149)</f>
        <v>320000</v>
      </c>
      <c r="J149" s="75" t="n">
        <f aca="false" ca="false" dt2D="false" dtr="false" t="normal">J150</f>
        <v>3850</v>
      </c>
      <c r="K149" s="75" t="n">
        <f aca="false" ca="false" dt2D="false" dtr="false" t="normal">I149-J149</f>
        <v>316150</v>
      </c>
      <c r="L149" s="76" t="n">
        <f aca="false" ca="false" dt2D="false" dtr="false" t="normal">L150</f>
        <v>320000</v>
      </c>
      <c r="M149" s="76" t="n">
        <f aca="false" ca="false" dt2D="false" dtr="false" t="normal">M150</f>
        <v>0</v>
      </c>
      <c r="N149" s="76" t="n">
        <f aca="false" ca="false" dt2D="false" dtr="false" t="normal">N150</f>
        <v>0</v>
      </c>
      <c r="O149" s="75" t="n">
        <f aca="false" ca="false" dt2D="false" dtr="false" t="normal">O150</f>
        <v>0</v>
      </c>
      <c r="P149" s="75" t="n">
        <f aca="false" ca="false" dt2D="false" dtr="false" t="normal">P150</f>
        <v>0</v>
      </c>
      <c r="Q149" s="75" t="n">
        <f aca="false" ca="false" dt2D="false" dtr="false" t="normal">Q150</f>
        <v>0</v>
      </c>
      <c r="R149" s="67" t="n">
        <f aca="false" ca="false" dt2D="false" dtr="false" t="normal">R150</f>
        <v>0</v>
      </c>
    </row>
    <row customFormat="true" hidden="false" ht="33.7999992370605" outlineLevel="0" r="150" s="12">
      <c r="A150" s="72" t="n"/>
      <c r="B150" s="31" t="n"/>
      <c r="C150" s="2" t="s">
        <v>46</v>
      </c>
      <c r="D150" s="73" t="s">
        <v>50</v>
      </c>
      <c r="E150" s="78" t="s">
        <v>55</v>
      </c>
      <c r="F150" s="78" t="s">
        <v>119</v>
      </c>
      <c r="G150" s="79" t="n">
        <v>5710010400</v>
      </c>
      <c r="H150" s="78" t="s">
        <v>47</v>
      </c>
      <c r="I150" s="75" t="n">
        <f aca="false" ca="false" dt2D="false" dtr="false" t="normal">SUM(L150:R150)</f>
        <v>320000</v>
      </c>
      <c r="J150" s="75" t="n">
        <v>3850</v>
      </c>
      <c r="K150" s="75" t="n">
        <f aca="false" ca="false" dt2D="false" dtr="false" t="normal">I150-J150</f>
        <v>316150</v>
      </c>
      <c r="L150" s="76" t="n">
        <v>320000</v>
      </c>
      <c r="M150" s="76" t="n"/>
      <c r="N150" s="76" t="n"/>
      <c r="O150" s="75" t="n"/>
      <c r="P150" s="75" t="n"/>
      <c r="Q150" s="75" t="n"/>
      <c r="R150" s="67" t="n"/>
    </row>
    <row customFormat="true" hidden="false" ht="48.75" outlineLevel="0" r="151" s="12">
      <c r="A151" s="72" t="n"/>
      <c r="B151" s="31" t="n"/>
      <c r="C151" s="2" t="s">
        <v>126</v>
      </c>
      <c r="D151" s="73" t="s">
        <v>50</v>
      </c>
      <c r="E151" s="78" t="s">
        <v>55</v>
      </c>
      <c r="F151" s="78" t="s">
        <v>119</v>
      </c>
      <c r="G151" s="79" t="n">
        <v>7200000000</v>
      </c>
      <c r="H151" s="78" t="n"/>
      <c r="I151" s="75" t="n">
        <f aca="false" ca="false" dt2D="false" dtr="false" t="normal">SUM(L151:R151)</f>
        <v>18269400</v>
      </c>
      <c r="J151" s="75" t="n">
        <f aca="false" ca="false" dt2D="false" dtr="false" t="normal">J152</f>
        <v>3752618</v>
      </c>
      <c r="K151" s="75" t="n">
        <f aca="false" ca="false" dt2D="false" dtr="false" t="normal">I151-J151</f>
        <v>14516782</v>
      </c>
      <c r="L151" s="76" t="n">
        <f aca="false" ca="false" dt2D="false" dtr="false" t="normal">L152</f>
        <v>18269400</v>
      </c>
      <c r="M151" s="76" t="n">
        <f aca="false" ca="false" dt2D="false" dtr="false" t="normal">M152</f>
        <v>0</v>
      </c>
      <c r="N151" s="76" t="n">
        <f aca="false" ca="false" dt2D="false" dtr="false" t="normal">N152</f>
        <v>0</v>
      </c>
      <c r="O151" s="75" t="n">
        <f aca="false" ca="false" dt2D="false" dtr="false" t="normal">O152</f>
        <v>0</v>
      </c>
      <c r="P151" s="75" t="n">
        <f aca="false" ca="false" dt2D="false" dtr="false" t="normal">P152</f>
        <v>0</v>
      </c>
      <c r="Q151" s="75" t="n">
        <f aca="false" ca="false" dt2D="false" dtr="false" t="normal">Q152</f>
        <v>0</v>
      </c>
      <c r="R151" s="67" t="n">
        <f aca="false" ca="false" dt2D="false" dtr="false" t="normal">R152</f>
        <v>0</v>
      </c>
    </row>
    <row customFormat="true" hidden="false" ht="33.7999992370605" outlineLevel="0" r="152" s="12">
      <c r="A152" s="72" t="n"/>
      <c r="B152" s="31" t="n"/>
      <c r="C152" s="2" t="s">
        <v>127</v>
      </c>
      <c r="D152" s="73" t="s">
        <v>50</v>
      </c>
      <c r="E152" s="78" t="s">
        <v>55</v>
      </c>
      <c r="F152" s="78" t="s">
        <v>119</v>
      </c>
      <c r="G152" s="79" t="n">
        <v>7210000000</v>
      </c>
      <c r="H152" s="78" t="n"/>
      <c r="I152" s="75" t="n">
        <f aca="false" ca="false" dt2D="false" dtr="false" t="normal">SUM(L152:R152)</f>
        <v>18269400</v>
      </c>
      <c r="J152" s="75" t="n">
        <f aca="false" ca="false" dt2D="false" dtr="false" t="normal">J153</f>
        <v>3752618</v>
      </c>
      <c r="K152" s="75" t="n">
        <f aca="false" ca="false" dt2D="false" dtr="false" t="normal">I152-J152</f>
        <v>14516782</v>
      </c>
      <c r="L152" s="76" t="n">
        <f aca="false" ca="false" dt2D="false" dtr="false" t="normal">L153</f>
        <v>18269400</v>
      </c>
      <c r="M152" s="76" t="n">
        <f aca="false" ca="false" dt2D="false" dtr="false" t="normal">M153</f>
        <v>0</v>
      </c>
      <c r="N152" s="76" t="n">
        <f aca="false" ca="false" dt2D="false" dtr="false" t="normal">N153</f>
        <v>0</v>
      </c>
      <c r="O152" s="75" t="n">
        <f aca="false" ca="false" dt2D="false" dtr="false" t="normal">O153</f>
        <v>0</v>
      </c>
      <c r="P152" s="75" t="n">
        <f aca="false" ca="false" dt2D="false" dtr="false" t="normal">P153</f>
        <v>0</v>
      </c>
      <c r="Q152" s="75" t="n">
        <f aca="false" ca="false" dt2D="false" dtr="false" t="normal">Q153</f>
        <v>0</v>
      </c>
      <c r="R152" s="67" t="n">
        <f aca="false" ca="false" dt2D="false" dtr="false" t="normal">R153</f>
        <v>0</v>
      </c>
    </row>
    <row customFormat="true" hidden="false" ht="33.7999992370605" outlineLevel="0" r="153" s="12">
      <c r="A153" s="72" t="n"/>
      <c r="B153" s="31" t="n"/>
      <c r="C153" s="2" t="s">
        <v>128</v>
      </c>
      <c r="D153" s="73" t="s">
        <v>50</v>
      </c>
      <c r="E153" s="78" t="s">
        <v>55</v>
      </c>
      <c r="F153" s="78" t="s">
        <v>119</v>
      </c>
      <c r="G153" s="79" t="s">
        <v>129</v>
      </c>
      <c r="H153" s="78" t="n"/>
      <c r="I153" s="75" t="n">
        <f aca="false" ca="false" dt2D="false" dtr="false" t="normal">SUM(L153:R153)</f>
        <v>18269400</v>
      </c>
      <c r="J153" s="75" t="n">
        <f aca="false" ca="false" dt2D="false" dtr="false" t="normal">J154</f>
        <v>3752618</v>
      </c>
      <c r="K153" s="75" t="n">
        <f aca="false" ca="false" dt2D="false" dtr="false" t="normal">I153-J153</f>
        <v>14516782</v>
      </c>
      <c r="L153" s="76" t="n">
        <f aca="false" ca="false" dt2D="false" dtr="false" t="normal">L154</f>
        <v>18269400</v>
      </c>
      <c r="M153" s="76" t="n">
        <f aca="false" ca="false" dt2D="false" dtr="false" t="normal">M154</f>
        <v>0</v>
      </c>
      <c r="N153" s="76" t="n">
        <f aca="false" ca="false" dt2D="false" dtr="false" t="normal">N154</f>
        <v>0</v>
      </c>
      <c r="O153" s="75" t="n">
        <f aca="false" ca="false" dt2D="false" dtr="false" t="normal">O154</f>
        <v>0</v>
      </c>
      <c r="P153" s="75" t="n">
        <f aca="false" ca="false" dt2D="false" dtr="false" t="normal">P154</f>
        <v>0</v>
      </c>
      <c r="Q153" s="75" t="n">
        <f aca="false" ca="false" dt2D="false" dtr="false" t="normal">Q154</f>
        <v>0</v>
      </c>
      <c r="R153" s="67" t="n">
        <f aca="false" ca="false" dt2D="false" dtr="false" t="normal">R154</f>
        <v>0</v>
      </c>
    </row>
    <row customFormat="true" hidden="false" ht="33.7999992370605" outlineLevel="0" r="154" s="12">
      <c r="A154" s="72" t="n"/>
      <c r="B154" s="31" t="n"/>
      <c r="C154" s="2" t="s">
        <v>46</v>
      </c>
      <c r="D154" s="73" t="s">
        <v>50</v>
      </c>
      <c r="E154" s="78" t="s">
        <v>55</v>
      </c>
      <c r="F154" s="78" t="s">
        <v>119</v>
      </c>
      <c r="G154" s="79" t="s">
        <v>129</v>
      </c>
      <c r="H154" s="78" t="s">
        <v>47</v>
      </c>
      <c r="I154" s="75" t="n">
        <f aca="false" ca="false" dt2D="false" dtr="false" t="normal">SUM(L154:R154)</f>
        <v>18269400</v>
      </c>
      <c r="J154" s="75" t="n">
        <v>3752618</v>
      </c>
      <c r="K154" s="75" t="n">
        <f aca="false" ca="false" dt2D="false" dtr="false" t="normal">I154-J154</f>
        <v>14516782</v>
      </c>
      <c r="L154" s="76" t="n">
        <v>18269400</v>
      </c>
      <c r="M154" s="76" t="n"/>
      <c r="N154" s="76" t="n"/>
      <c r="O154" s="75" t="n"/>
      <c r="P154" s="75" t="n"/>
      <c r="Q154" s="75" t="n"/>
      <c r="R154" s="67" t="n"/>
    </row>
    <row customFormat="true" hidden="false" ht="17.6000003814697" outlineLevel="0" r="155" s="12">
      <c r="A155" s="72" t="n"/>
      <c r="B155" s="31" t="n"/>
      <c r="C155" s="2" t="s">
        <v>130</v>
      </c>
      <c r="D155" s="73" t="s">
        <v>50</v>
      </c>
      <c r="E155" s="78" t="s">
        <v>60</v>
      </c>
      <c r="F155" s="78" t="s">
        <v>28</v>
      </c>
      <c r="G155" s="79" t="n"/>
      <c r="H155" s="78" t="n"/>
      <c r="I155" s="75" t="n">
        <f aca="false" ca="false" dt2D="false" dtr="false" t="normal">SUM(L155:R155)</f>
        <v>854316382.39</v>
      </c>
      <c r="J155" s="75" t="n">
        <f aca="false" ca="false" dt2D="false" dtr="false" t="normal">J156+J189</f>
        <v>3044953</v>
      </c>
      <c r="K155" s="75" t="n">
        <f aca="false" ca="false" dt2D="false" dtr="false" t="normal">I155-J155</f>
        <v>851271429.39</v>
      </c>
      <c r="L155" s="76" t="n">
        <f aca="false" ca="false" dt2D="false" dtr="false" t="normal">L156</f>
        <v>235440400</v>
      </c>
      <c r="M155" s="76" t="n">
        <f aca="false" ca="false" dt2D="false" dtr="false" t="normal">M156</f>
        <v>49210200</v>
      </c>
      <c r="N155" s="76" t="n">
        <f aca="false" ca="false" dt2D="false" dtr="false" t="normal">N156</f>
        <v>0</v>
      </c>
      <c r="O155" s="75" t="n">
        <f aca="false" ca="false" dt2D="false" dtr="false" t="normal">O156+O189</f>
        <v>69673562.39</v>
      </c>
      <c r="P155" s="75" t="n">
        <f aca="false" ca="false" dt2D="false" dtr="false" t="normal">P156+P189</f>
        <v>8005700</v>
      </c>
      <c r="Q155" s="75" t="n">
        <f aca="false" ca="false" dt2D="false" dtr="false" t="normal">Q156+Q189</f>
        <v>491986520</v>
      </c>
      <c r="R155" s="67" t="n">
        <f aca="false" ca="false" dt2D="false" dtr="false" t="normal">R156+R189</f>
        <v>0</v>
      </c>
    </row>
    <row customFormat="true" hidden="false" ht="17.6000003814697" outlineLevel="0" r="156" s="12">
      <c r="A156" s="72" t="n"/>
      <c r="B156" s="31" t="n"/>
      <c r="C156" s="2" t="s">
        <v>131</v>
      </c>
      <c r="D156" s="73" t="s">
        <v>50</v>
      </c>
      <c r="E156" s="78" t="s">
        <v>60</v>
      </c>
      <c r="F156" s="78" t="s">
        <v>52</v>
      </c>
      <c r="G156" s="79" t="n"/>
      <c r="H156" s="78" t="n"/>
      <c r="I156" s="75" t="n">
        <f aca="false" ca="false" dt2D="false" dtr="false" t="normal">SUM(L156:R156)</f>
        <v>851686382.39</v>
      </c>
      <c r="J156" s="75" t="n">
        <f aca="false" ca="false" dt2D="false" dtr="false" t="normal">J157+J174</f>
        <v>3044953</v>
      </c>
      <c r="K156" s="75" t="n">
        <f aca="false" ca="false" dt2D="false" dtr="false" t="normal">I156-J156</f>
        <v>848641429.39</v>
      </c>
      <c r="L156" s="76" t="n">
        <f aca="false" ca="false" dt2D="false" dtr="false" t="normal">L157+L174</f>
        <v>235440400</v>
      </c>
      <c r="M156" s="76" t="n">
        <f aca="false" ca="false" dt2D="false" dtr="false" t="normal">M157+M174</f>
        <v>49210200</v>
      </c>
      <c r="N156" s="76" t="n">
        <f aca="false" ca="false" dt2D="false" dtr="false" t="normal">N157+N174</f>
        <v>0</v>
      </c>
      <c r="O156" s="75" t="n">
        <f aca="false" ca="false" dt2D="false" dtr="false" t="normal">O157+O174</f>
        <v>67073562.39</v>
      </c>
      <c r="P156" s="75" t="n">
        <f aca="false" ca="false" dt2D="false" dtr="false" t="normal">P157+P174</f>
        <v>7975700</v>
      </c>
      <c r="Q156" s="75" t="n">
        <f aca="false" ca="false" dt2D="false" dtr="false" t="normal">Q157+Q174</f>
        <v>491986520</v>
      </c>
      <c r="R156" s="67" t="n">
        <f aca="false" ca="false" dt2D="false" dtr="false" t="normal">R157+R174</f>
        <v>0</v>
      </c>
    </row>
    <row customFormat="true" hidden="false" ht="33.7999992370605" outlineLevel="0" r="157" s="12">
      <c r="A157" s="72" t="n"/>
      <c r="B157" s="31" t="n"/>
      <c r="C157" s="2" t="s">
        <v>132</v>
      </c>
      <c r="D157" s="73" t="s">
        <v>50</v>
      </c>
      <c r="E157" s="78" t="s">
        <v>60</v>
      </c>
      <c r="F157" s="78" t="s">
        <v>52</v>
      </c>
      <c r="G157" s="79" t="n">
        <v>6500000000</v>
      </c>
      <c r="H157" s="78" t="n"/>
      <c r="I157" s="75" t="n">
        <f aca="false" ca="false" dt2D="false" dtr="false" t="normal">SUM(L157:R157)</f>
        <v>574421500</v>
      </c>
      <c r="J157" s="75" t="n">
        <f aca="false" ca="false" dt2D="false" dtr="false" t="normal">J171+J158</f>
        <v>0</v>
      </c>
      <c r="K157" s="75" t="n">
        <f aca="false" ca="false" dt2D="false" dtr="false" t="normal">I157-J157</f>
        <v>574421500</v>
      </c>
      <c r="L157" s="76" t="n">
        <f aca="false" ca="false" dt2D="false" dtr="false" t="normal">L171+L158</f>
        <v>203047800</v>
      </c>
      <c r="M157" s="76" t="n">
        <f aca="false" ca="false" dt2D="false" dtr="false" t="normal">M171+M158</f>
        <v>49210200</v>
      </c>
      <c r="N157" s="76" t="n">
        <f aca="false" ca="false" dt2D="false" dtr="false" t="normal">N171+N158</f>
        <v>0</v>
      </c>
      <c r="O157" s="75" t="n">
        <f aca="false" ca="false" dt2D="false" dtr="false" t="normal">O171+O158</f>
        <v>6082200</v>
      </c>
      <c r="P157" s="75" t="n">
        <f aca="false" ca="false" dt2D="false" dtr="false" t="normal">P171+P158</f>
        <v>7975700</v>
      </c>
      <c r="Q157" s="75" t="n">
        <f aca="false" ca="false" dt2D="false" dtr="false" t="normal">Q171+Q158</f>
        <v>308105600</v>
      </c>
      <c r="R157" s="67" t="n">
        <f aca="false" ca="false" dt2D="false" dtr="false" t="normal">R171+R158</f>
        <v>0</v>
      </c>
    </row>
    <row customFormat="true" hidden="false" ht="17.6000003814697" outlineLevel="0" r="158" s="12">
      <c r="A158" s="72" t="n"/>
      <c r="B158" s="31" t="n"/>
      <c r="C158" s="2" t="s">
        <v>133</v>
      </c>
      <c r="D158" s="73" t="s">
        <v>50</v>
      </c>
      <c r="E158" s="78" t="s">
        <v>60</v>
      </c>
      <c r="F158" s="78" t="s">
        <v>52</v>
      </c>
      <c r="G158" s="79" t="n">
        <v>6540000000</v>
      </c>
      <c r="H158" s="78" t="n"/>
      <c r="I158" s="75" t="n">
        <f aca="false" ca="false" dt2D="false" dtr="false" t="normal">SUM(L158:R158)</f>
        <v>488385500</v>
      </c>
      <c r="J158" s="75" t="n">
        <f aca="false" ca="false" dt2D="false" dtr="false" t="normal">J159+J161+J165+J163+J169+J167</f>
        <v>0</v>
      </c>
      <c r="K158" s="75" t="n">
        <f aca="false" ca="false" dt2D="false" dtr="false" t="normal">I158-J158</f>
        <v>488385500</v>
      </c>
      <c r="L158" s="76" t="n">
        <f aca="false" ca="false" dt2D="false" dtr="false" t="normal">L159+L161</f>
        <v>119824200</v>
      </c>
      <c r="M158" s="76" t="n">
        <f aca="false" ca="false" dt2D="false" dtr="false" t="normal">M159+M161+M165</f>
        <v>49210200</v>
      </c>
      <c r="N158" s="76" t="n">
        <f aca="false" ca="false" dt2D="false" dtr="false" t="normal">N159+N161</f>
        <v>0</v>
      </c>
      <c r="O158" s="75" t="n">
        <f aca="false" ca="false" dt2D="false" dtr="false" t="normal">O159+O161+O165</f>
        <v>6082200</v>
      </c>
      <c r="P158" s="75" t="n">
        <f aca="false" ca="false" dt2D="false" dtr="false" t="normal">P159+P161+P165+P163</f>
        <v>7975700</v>
      </c>
      <c r="Q158" s="75" t="n">
        <f aca="false" ca="false" dt2D="false" dtr="false" t="normal">Q159+Q161+Q165+Q163+Q169+Q167</f>
        <v>305293200</v>
      </c>
      <c r="R158" s="75" t="n">
        <f aca="false" ca="false" dt2D="false" dtr="false" t="normal">R159+R161+R165+R163+R169+R167</f>
        <v>0</v>
      </c>
    </row>
    <row customFormat="true" hidden="false" ht="33.7999992370605" outlineLevel="0" r="159" s="12">
      <c r="A159" s="72" t="n"/>
      <c r="B159" s="31" t="n"/>
      <c r="C159" s="2" t="s">
        <v>134</v>
      </c>
      <c r="D159" s="73" t="s">
        <v>50</v>
      </c>
      <c r="E159" s="78" t="s">
        <v>60</v>
      </c>
      <c r="F159" s="78" t="s">
        <v>52</v>
      </c>
      <c r="G159" s="79" t="n">
        <v>6540067471</v>
      </c>
      <c r="H159" s="78" t="n"/>
      <c r="I159" s="75" t="n">
        <f aca="false" ca="false" dt2D="false" dtr="false" t="normal">SUM(L159:R159)</f>
        <v>78277100</v>
      </c>
      <c r="J159" s="75" t="n">
        <f aca="false" ca="false" dt2D="false" dtr="false" t="normal">J160</f>
        <v>0</v>
      </c>
      <c r="K159" s="75" t="n">
        <f aca="false" ca="false" dt2D="false" dtr="false" t="normal">I159-J159</f>
        <v>78277100</v>
      </c>
      <c r="L159" s="76" t="n">
        <f aca="false" ca="false" dt2D="false" dtr="false" t="normal">L160</f>
        <v>78277100</v>
      </c>
      <c r="M159" s="76" t="n">
        <f aca="false" ca="false" dt2D="false" dtr="false" t="normal">M160</f>
        <v>0</v>
      </c>
      <c r="N159" s="76" t="n">
        <f aca="false" ca="false" dt2D="false" dtr="false" t="normal">N160</f>
        <v>0</v>
      </c>
      <c r="O159" s="75" t="n">
        <f aca="false" ca="false" dt2D="false" dtr="false" t="normal">O160</f>
        <v>0</v>
      </c>
      <c r="P159" s="75" t="n">
        <f aca="false" ca="false" dt2D="false" dtr="false" t="normal">P160</f>
        <v>0</v>
      </c>
      <c r="Q159" s="75" t="n">
        <f aca="false" ca="false" dt2D="false" dtr="false" t="normal">Q160</f>
        <v>0</v>
      </c>
      <c r="R159" s="67" t="n">
        <f aca="false" ca="false" dt2D="false" dtr="false" t="normal">R160</f>
        <v>0</v>
      </c>
    </row>
    <row customFormat="true" hidden="false" ht="33.7999992370605" outlineLevel="0" r="160" s="12">
      <c r="A160" s="72" t="n"/>
      <c r="B160" s="31" t="n"/>
      <c r="C160" s="2" t="s">
        <v>135</v>
      </c>
      <c r="D160" s="73" t="s">
        <v>50</v>
      </c>
      <c r="E160" s="78" t="s">
        <v>60</v>
      </c>
      <c r="F160" s="78" t="s">
        <v>52</v>
      </c>
      <c r="G160" s="79" t="n">
        <v>6540067471</v>
      </c>
      <c r="H160" s="78" t="s">
        <v>136</v>
      </c>
      <c r="I160" s="75" t="n">
        <f aca="false" ca="false" dt2D="false" dtr="false" t="normal">SUM(L160:R160)</f>
        <v>78277100</v>
      </c>
      <c r="J160" s="75" t="n">
        <v>0</v>
      </c>
      <c r="K160" s="75" t="n">
        <f aca="false" ca="false" dt2D="false" dtr="false" t="normal">I160-J160</f>
        <v>78277100</v>
      </c>
      <c r="L160" s="76" t="n">
        <v>78277100</v>
      </c>
      <c r="M160" s="76" t="n"/>
      <c r="N160" s="76" t="n"/>
      <c r="O160" s="75" t="n"/>
      <c r="P160" s="75" t="n"/>
      <c r="Q160" s="75" t="n"/>
      <c r="R160" s="67" t="n"/>
    </row>
    <row customFormat="true" hidden="false" ht="33.7999992370605" outlineLevel="0" r="161" s="12">
      <c r="A161" s="72" t="n"/>
      <c r="B161" s="31" t="n"/>
      <c r="C161" s="2" t="s">
        <v>134</v>
      </c>
      <c r="D161" s="73" t="s">
        <v>50</v>
      </c>
      <c r="E161" s="78" t="s">
        <v>60</v>
      </c>
      <c r="F161" s="78" t="s">
        <v>52</v>
      </c>
      <c r="G161" s="79" t="n">
        <v>6540067472</v>
      </c>
      <c r="H161" s="78" t="n"/>
      <c r="I161" s="75" t="n">
        <f aca="false" ca="false" dt2D="false" dtr="false" t="normal">SUM(L161:R161)</f>
        <v>41547100</v>
      </c>
      <c r="J161" s="75" t="n">
        <f aca="false" ca="false" dt2D="false" dtr="false" t="normal">J162</f>
        <v>0</v>
      </c>
      <c r="K161" s="75" t="n">
        <f aca="false" ca="false" dt2D="false" dtr="false" t="normal">I161-J161</f>
        <v>41547100</v>
      </c>
      <c r="L161" s="76" t="n">
        <f aca="false" ca="false" dt2D="false" dtr="false" t="normal">L162</f>
        <v>41547100</v>
      </c>
      <c r="M161" s="76" t="n">
        <f aca="false" ca="false" dt2D="false" dtr="false" t="normal">M162</f>
        <v>0</v>
      </c>
      <c r="N161" s="76" t="n">
        <f aca="false" ca="false" dt2D="false" dtr="false" t="normal">N162</f>
        <v>0</v>
      </c>
      <c r="O161" s="75" t="n">
        <f aca="false" ca="false" dt2D="false" dtr="false" t="normal">O162</f>
        <v>0</v>
      </c>
      <c r="P161" s="75" t="n">
        <f aca="false" ca="false" dt2D="false" dtr="false" t="normal">P162</f>
        <v>0</v>
      </c>
      <c r="Q161" s="75" t="n">
        <f aca="false" ca="false" dt2D="false" dtr="false" t="normal">Q162</f>
        <v>0</v>
      </c>
      <c r="R161" s="67" t="n">
        <f aca="false" ca="false" dt2D="false" dtr="false" t="normal">R162</f>
        <v>0</v>
      </c>
    </row>
    <row customFormat="true" hidden="false" ht="33.7999992370605" outlineLevel="0" r="162" s="12">
      <c r="A162" s="72" t="n"/>
      <c r="B162" s="31" t="n"/>
      <c r="C162" s="2" t="s">
        <v>135</v>
      </c>
      <c r="D162" s="73" t="s">
        <v>50</v>
      </c>
      <c r="E162" s="78" t="s">
        <v>60</v>
      </c>
      <c r="F162" s="78" t="s">
        <v>52</v>
      </c>
      <c r="G162" s="79" t="n">
        <v>6540067472</v>
      </c>
      <c r="H162" s="78" t="s">
        <v>136</v>
      </c>
      <c r="I162" s="75" t="n">
        <f aca="false" ca="false" dt2D="false" dtr="false" t="normal">SUM(L162:R162)</f>
        <v>41547100</v>
      </c>
      <c r="J162" s="75" t="n">
        <v>0</v>
      </c>
      <c r="K162" s="75" t="n">
        <f aca="false" ca="false" dt2D="false" dtr="false" t="normal">I162-J162</f>
        <v>41547100</v>
      </c>
      <c r="L162" s="76" t="n">
        <v>41547100</v>
      </c>
      <c r="M162" s="76" t="n"/>
      <c r="N162" s="76" t="n"/>
      <c r="O162" s="75" t="n"/>
      <c r="P162" s="75" t="n"/>
      <c r="Q162" s="75" t="n"/>
      <c r="R162" s="67" t="n"/>
    </row>
    <row customFormat="true" hidden="false" ht="17.6000003814697" outlineLevel="0" r="163" s="12">
      <c r="A163" s="72" t="n"/>
      <c r="B163" s="31" t="n"/>
      <c r="C163" s="2" t="s">
        <v>137</v>
      </c>
      <c r="D163" s="73" t="s">
        <v>50</v>
      </c>
      <c r="E163" s="78" t="s">
        <v>60</v>
      </c>
      <c r="F163" s="78" t="s">
        <v>52</v>
      </c>
      <c r="G163" s="79" t="s">
        <v>138</v>
      </c>
      <c r="H163" s="78" t="n"/>
      <c r="I163" s="75" t="n">
        <f aca="false" ca="false" dt2D="false" dtr="false" t="normal">SUM(L163:R163)</f>
        <v>8222371.14</v>
      </c>
      <c r="J163" s="75" t="n">
        <f aca="false" ca="false" dt2D="false" dtr="false" t="normal">J164</f>
        <v>0</v>
      </c>
      <c r="K163" s="75" t="n">
        <f aca="false" ca="false" dt2D="false" dtr="false" t="normal">I163-J163</f>
        <v>8222371.14</v>
      </c>
      <c r="L163" s="76" t="n"/>
      <c r="M163" s="76" t="n"/>
      <c r="N163" s="76" t="n"/>
      <c r="O163" s="75" t="n"/>
      <c r="P163" s="75" t="n">
        <f aca="false" ca="false" dt2D="false" dtr="false" t="normal">P164</f>
        <v>7975700</v>
      </c>
      <c r="Q163" s="75" t="n">
        <f aca="false" ca="false" dt2D="false" dtr="false" t="normal">Q164</f>
        <v>246671.14</v>
      </c>
      <c r="R163" s="75" t="n">
        <f aca="false" ca="false" dt2D="false" dtr="false" t="normal">R164</f>
        <v>0</v>
      </c>
    </row>
    <row customFormat="true" hidden="false" ht="33.7999992370605" outlineLevel="0" r="164" s="12">
      <c r="A164" s="72" t="n"/>
      <c r="B164" s="31" t="n"/>
      <c r="C164" s="2" t="s">
        <v>135</v>
      </c>
      <c r="D164" s="73" t="s">
        <v>50</v>
      </c>
      <c r="E164" s="78" t="s">
        <v>60</v>
      </c>
      <c r="F164" s="78" t="s">
        <v>52</v>
      </c>
      <c r="G164" s="79" t="s">
        <v>138</v>
      </c>
      <c r="H164" s="78" t="s">
        <v>136</v>
      </c>
      <c r="I164" s="75" t="n">
        <f aca="false" ca="false" dt2D="false" dtr="false" t="normal">SUM(L164:R164)</f>
        <v>8222371.14</v>
      </c>
      <c r="J164" s="75" t="n">
        <v>0</v>
      </c>
      <c r="K164" s="75" t="n">
        <f aca="false" ca="false" dt2D="false" dtr="false" t="normal">I164-J164</f>
        <v>8222371.14</v>
      </c>
      <c r="L164" s="76" t="n"/>
      <c r="M164" s="76" t="n"/>
      <c r="N164" s="76" t="n"/>
      <c r="O164" s="75" t="n"/>
      <c r="P164" s="75" t="n">
        <v>7975700</v>
      </c>
      <c r="Q164" s="75" t="n">
        <v>246671.14</v>
      </c>
      <c r="R164" s="67" t="n"/>
    </row>
    <row customFormat="true" hidden="false" ht="64.6500015258789" outlineLevel="0" r="165" s="12">
      <c r="A165" s="72" t="n"/>
      <c r="B165" s="31" t="n"/>
      <c r="C165" s="2" t="s">
        <v>139</v>
      </c>
      <c r="D165" s="73" t="s">
        <v>50</v>
      </c>
      <c r="E165" s="78" t="s">
        <v>60</v>
      </c>
      <c r="F165" s="78" t="s">
        <v>52</v>
      </c>
      <c r="G165" s="79" t="s">
        <v>140</v>
      </c>
      <c r="H165" s="78" t="n"/>
      <c r="I165" s="75" t="n">
        <f aca="false" ca="false" dt2D="false" dtr="false" t="normal">SUM(L165:R165)</f>
        <v>55292400</v>
      </c>
      <c r="J165" s="75" t="n">
        <f aca="false" ca="false" dt2D="false" dtr="false" t="normal">J166</f>
        <v>0</v>
      </c>
      <c r="K165" s="75" t="n">
        <f aca="false" ca="false" dt2D="false" dtr="false" t="normal">I165-J165</f>
        <v>55292400</v>
      </c>
      <c r="L165" s="76" t="n"/>
      <c r="M165" s="76" t="n">
        <f aca="false" ca="false" dt2D="false" dtr="false" t="normal">M166</f>
        <v>49210200</v>
      </c>
      <c r="N165" s="76" t="n"/>
      <c r="O165" s="75" t="n">
        <f aca="false" ca="false" dt2D="false" dtr="false" t="normal">O166</f>
        <v>6082200</v>
      </c>
      <c r="P165" s="75" t="n">
        <f aca="false" ca="false" dt2D="false" dtr="false" t="normal">P166</f>
        <v>0</v>
      </c>
      <c r="Q165" s="75" t="n">
        <f aca="false" ca="false" dt2D="false" dtr="false" t="normal">Q166</f>
        <v>0</v>
      </c>
      <c r="R165" s="67" t="n">
        <f aca="false" ca="false" dt2D="false" dtr="false" t="normal">R166</f>
        <v>0</v>
      </c>
    </row>
    <row customFormat="true" hidden="false" ht="33.7999992370605" outlineLevel="0" r="166" s="12">
      <c r="A166" s="72" t="n"/>
      <c r="B166" s="31" t="n"/>
      <c r="C166" s="2" t="s">
        <v>135</v>
      </c>
      <c r="D166" s="73" t="s">
        <v>50</v>
      </c>
      <c r="E166" s="78" t="s">
        <v>60</v>
      </c>
      <c r="F166" s="78" t="s">
        <v>52</v>
      </c>
      <c r="G166" s="79" t="s">
        <v>140</v>
      </c>
      <c r="H166" s="78" t="s">
        <v>136</v>
      </c>
      <c r="I166" s="75" t="n">
        <f aca="false" ca="false" dt2D="false" dtr="false" t="normal">SUM(L166:R166)</f>
        <v>55292400</v>
      </c>
      <c r="J166" s="75" t="n">
        <v>0</v>
      </c>
      <c r="K166" s="75" t="n">
        <f aca="false" ca="false" dt2D="false" dtr="false" t="normal">I166-J166</f>
        <v>55292400</v>
      </c>
      <c r="L166" s="76" t="n"/>
      <c r="M166" s="76" t="n">
        <v>49210200</v>
      </c>
      <c r="N166" s="76" t="n"/>
      <c r="O166" s="75" t="n">
        <v>6082200</v>
      </c>
      <c r="P166" s="75" t="n"/>
      <c r="Q166" s="75" t="n"/>
      <c r="R166" s="67" t="n"/>
    </row>
    <row customFormat="true" hidden="false" ht="96.5" outlineLevel="0" r="167" s="12">
      <c r="A167" s="72" t="n"/>
      <c r="B167" s="31" t="n"/>
      <c r="C167" s="2" t="s">
        <v>141</v>
      </c>
      <c r="D167" s="73" t="s">
        <v>50</v>
      </c>
      <c r="E167" s="78" t="s">
        <v>60</v>
      </c>
      <c r="F167" s="78" t="s">
        <v>52</v>
      </c>
      <c r="G167" s="79" t="s">
        <v>142</v>
      </c>
      <c r="H167" s="78" t="n"/>
      <c r="I167" s="75" t="n">
        <f aca="false" ca="false" dt2D="false" dtr="false" t="normal">SUM(L167:R167)</f>
        <v>304791600</v>
      </c>
      <c r="J167" s="75" t="n">
        <f aca="false" ca="false" dt2D="false" dtr="false" t="normal">J168</f>
        <v>0</v>
      </c>
      <c r="K167" s="75" t="n">
        <f aca="false" ca="false" dt2D="false" dtr="false" t="normal">I167-J167</f>
        <v>304791600</v>
      </c>
      <c r="L167" s="76" t="n"/>
      <c r="M167" s="76" t="n"/>
      <c r="N167" s="76" t="n"/>
      <c r="O167" s="75" t="n"/>
      <c r="P167" s="75" t="n"/>
      <c r="Q167" s="75" t="n">
        <f aca="false" ca="false" dt2D="false" dtr="false" t="normal">Q168</f>
        <v>304791600</v>
      </c>
      <c r="R167" s="75" t="n">
        <f aca="false" ca="false" dt2D="false" dtr="false" t="normal">R168</f>
        <v>0</v>
      </c>
    </row>
    <row customFormat="true" hidden="false" ht="33.7999992370605" outlineLevel="0" r="168" s="12">
      <c r="A168" s="72" t="n"/>
      <c r="B168" s="31" t="n"/>
      <c r="C168" s="2" t="s">
        <v>135</v>
      </c>
      <c r="D168" s="73" t="s">
        <v>50</v>
      </c>
      <c r="E168" s="78" t="s">
        <v>60</v>
      </c>
      <c r="F168" s="78" t="s">
        <v>52</v>
      </c>
      <c r="G168" s="79" t="s">
        <v>142</v>
      </c>
      <c r="H168" s="78" t="s">
        <v>136</v>
      </c>
      <c r="I168" s="75" t="n">
        <f aca="false" ca="false" dt2D="false" dtr="false" t="normal">SUM(L168:R168)</f>
        <v>304791600</v>
      </c>
      <c r="J168" s="75" t="n">
        <v>0</v>
      </c>
      <c r="K168" s="75" t="n">
        <f aca="false" ca="false" dt2D="false" dtr="false" t="normal">I168-J168</f>
        <v>304791600</v>
      </c>
      <c r="L168" s="76" t="n"/>
      <c r="M168" s="76" t="n"/>
      <c r="N168" s="76" t="n"/>
      <c r="O168" s="75" t="n"/>
      <c r="P168" s="75" t="n"/>
      <c r="Q168" s="75" t="n">
        <v>304791600</v>
      </c>
      <c r="R168" s="67" t="n"/>
    </row>
    <row customFormat="true" hidden="false" ht="17.6000003814697" outlineLevel="0" r="169" s="12">
      <c r="A169" s="72" t="n"/>
      <c r="B169" s="31" t="n"/>
      <c r="C169" s="2" t="s">
        <v>137</v>
      </c>
      <c r="D169" s="73" t="s">
        <v>50</v>
      </c>
      <c r="E169" s="78" t="s">
        <v>60</v>
      </c>
      <c r="F169" s="78" t="s">
        <v>52</v>
      </c>
      <c r="G169" s="79" t="s">
        <v>143</v>
      </c>
      <c r="H169" s="78" t="n"/>
      <c r="I169" s="75" t="n">
        <f aca="false" ca="false" dt2D="false" dtr="false" t="normal">SUM(L169:R169)</f>
        <v>254928.86</v>
      </c>
      <c r="J169" s="75" t="n">
        <f aca="false" ca="false" dt2D="false" dtr="false" t="normal">J170</f>
        <v>0</v>
      </c>
      <c r="K169" s="75" t="n">
        <f aca="false" ca="false" dt2D="false" dtr="false" t="normal">I169-J169</f>
        <v>254928.86</v>
      </c>
      <c r="L169" s="76" t="n"/>
      <c r="M169" s="76" t="n"/>
      <c r="N169" s="76" t="n"/>
      <c r="O169" s="75" t="n"/>
      <c r="P169" s="75" t="n"/>
      <c r="Q169" s="75" t="n">
        <f aca="false" ca="false" dt2D="false" dtr="false" t="normal">Q170</f>
        <v>254928.86</v>
      </c>
      <c r="R169" s="75" t="n">
        <f aca="false" ca="false" dt2D="false" dtr="false" t="normal">R170</f>
        <v>0</v>
      </c>
    </row>
    <row customFormat="true" hidden="false" ht="33.7999992370605" outlineLevel="0" r="170" s="12">
      <c r="A170" s="72" t="n"/>
      <c r="B170" s="31" t="n"/>
      <c r="C170" s="2" t="s">
        <v>135</v>
      </c>
      <c r="D170" s="73" t="s">
        <v>50</v>
      </c>
      <c r="E170" s="78" t="s">
        <v>60</v>
      </c>
      <c r="F170" s="78" t="s">
        <v>52</v>
      </c>
      <c r="G170" s="79" t="s">
        <v>143</v>
      </c>
      <c r="H170" s="78" t="s">
        <v>136</v>
      </c>
      <c r="I170" s="75" t="n">
        <f aca="false" ca="false" dt2D="false" dtr="false" t="normal">SUM(L170:R170)</f>
        <v>254928.86</v>
      </c>
      <c r="J170" s="75" t="n">
        <v>0</v>
      </c>
      <c r="K170" s="75" t="n">
        <f aca="false" ca="false" dt2D="false" dtr="false" t="normal">I170-J170</f>
        <v>254928.86</v>
      </c>
      <c r="L170" s="76" t="n"/>
      <c r="M170" s="76" t="n"/>
      <c r="N170" s="76" t="n"/>
      <c r="O170" s="75" t="n"/>
      <c r="P170" s="75" t="n"/>
      <c r="Q170" s="75" t="n">
        <v>254928.86</v>
      </c>
      <c r="R170" s="67" t="n"/>
    </row>
    <row customFormat="true" hidden="false" ht="17.6000003814697" outlineLevel="0" r="171" s="12">
      <c r="A171" s="72" t="n"/>
      <c r="B171" s="31" t="n"/>
      <c r="C171" s="2" t="s">
        <v>144</v>
      </c>
      <c r="D171" s="73" t="s">
        <v>50</v>
      </c>
      <c r="E171" s="78" t="s">
        <v>60</v>
      </c>
      <c r="F171" s="78" t="s">
        <v>52</v>
      </c>
      <c r="G171" s="79" t="n">
        <v>6550000000</v>
      </c>
      <c r="H171" s="78" t="n"/>
      <c r="I171" s="75" t="n">
        <f aca="false" ca="false" dt2D="false" dtr="false" t="normal">SUM(L171:R171)</f>
        <v>86036000</v>
      </c>
      <c r="J171" s="75" t="n">
        <f aca="false" ca="false" dt2D="false" dtr="false" t="normal">J172</f>
        <v>0</v>
      </c>
      <c r="K171" s="75" t="n">
        <f aca="false" ca="false" dt2D="false" dtr="false" t="normal">I171-J171</f>
        <v>86036000</v>
      </c>
      <c r="L171" s="76" t="n">
        <f aca="false" ca="false" dt2D="false" dtr="false" t="normal">L172</f>
        <v>83223600</v>
      </c>
      <c r="M171" s="76" t="n">
        <f aca="false" ca="false" dt2D="false" dtr="false" t="normal">M172</f>
        <v>0</v>
      </c>
      <c r="N171" s="76" t="n">
        <f aca="false" ca="false" dt2D="false" dtr="false" t="normal">N172</f>
        <v>0</v>
      </c>
      <c r="O171" s="75" t="n">
        <f aca="false" ca="false" dt2D="false" dtr="false" t="normal">O172</f>
        <v>0</v>
      </c>
      <c r="P171" s="75" t="n">
        <f aca="false" ca="false" dt2D="false" dtr="false" t="normal">P172</f>
        <v>0</v>
      </c>
      <c r="Q171" s="75" t="n">
        <f aca="false" ca="false" dt2D="false" dtr="false" t="normal">Q172</f>
        <v>2812400</v>
      </c>
      <c r="R171" s="67" t="n">
        <f aca="false" ca="false" dt2D="false" dtr="false" t="normal">R172</f>
        <v>0</v>
      </c>
    </row>
    <row customFormat="true" hidden="false" ht="48.75" outlineLevel="0" r="172" s="12">
      <c r="A172" s="72" t="n"/>
      <c r="B172" s="31" t="n"/>
      <c r="C172" s="2" t="s">
        <v>145</v>
      </c>
      <c r="D172" s="73" t="s">
        <v>50</v>
      </c>
      <c r="E172" s="78" t="s">
        <v>60</v>
      </c>
      <c r="F172" s="78" t="s">
        <v>52</v>
      </c>
      <c r="G172" s="79" t="s">
        <v>146</v>
      </c>
      <c r="H172" s="78" t="n"/>
      <c r="I172" s="75" t="n">
        <f aca="false" ca="false" dt2D="false" dtr="false" t="normal">SUM(L172:R172)</f>
        <v>86036000</v>
      </c>
      <c r="J172" s="75" t="n">
        <f aca="false" ca="false" dt2D="false" dtr="false" t="normal">J173</f>
        <v>0</v>
      </c>
      <c r="K172" s="75" t="n">
        <f aca="false" ca="false" dt2D="false" dtr="false" t="normal">I172-J172</f>
        <v>86036000</v>
      </c>
      <c r="L172" s="76" t="n">
        <f aca="false" ca="false" dt2D="false" dtr="false" t="normal">L173</f>
        <v>83223600</v>
      </c>
      <c r="M172" s="76" t="n">
        <f aca="false" ca="false" dt2D="false" dtr="false" t="normal">M173</f>
        <v>0</v>
      </c>
      <c r="N172" s="76" t="n">
        <f aca="false" ca="false" dt2D="false" dtr="false" t="normal">N173</f>
        <v>0</v>
      </c>
      <c r="O172" s="75" t="n">
        <f aca="false" ca="false" dt2D="false" dtr="false" t="normal">O173</f>
        <v>0</v>
      </c>
      <c r="P172" s="75" t="n">
        <f aca="false" ca="false" dt2D="false" dtr="false" t="normal">P173</f>
        <v>0</v>
      </c>
      <c r="Q172" s="75" t="n">
        <f aca="false" ca="false" dt2D="false" dtr="false" t="normal">Q173</f>
        <v>2812400</v>
      </c>
      <c r="R172" s="67" t="n">
        <f aca="false" ca="false" dt2D="false" dtr="false" t="normal">R173</f>
        <v>0</v>
      </c>
    </row>
    <row customFormat="true" hidden="false" ht="33.7999992370605" outlineLevel="0" r="173" s="12">
      <c r="A173" s="72" t="n"/>
      <c r="B173" s="31" t="n"/>
      <c r="C173" s="2" t="s">
        <v>135</v>
      </c>
      <c r="D173" s="73" t="s">
        <v>50</v>
      </c>
      <c r="E173" s="78" t="s">
        <v>60</v>
      </c>
      <c r="F173" s="78" t="s">
        <v>52</v>
      </c>
      <c r="G173" s="79" t="s">
        <v>146</v>
      </c>
      <c r="H173" s="78" t="s">
        <v>136</v>
      </c>
      <c r="I173" s="75" t="n">
        <f aca="false" ca="false" dt2D="false" dtr="false" t="normal">SUM(L173:R173)</f>
        <v>86036000</v>
      </c>
      <c r="J173" s="75" t="n">
        <v>0</v>
      </c>
      <c r="K173" s="75" t="n">
        <f aca="false" ca="false" dt2D="false" dtr="false" t="normal">I173-J173</f>
        <v>86036000</v>
      </c>
      <c r="L173" s="76" t="n">
        <v>83223600</v>
      </c>
      <c r="M173" s="76" t="n"/>
      <c r="N173" s="76" t="n"/>
      <c r="O173" s="75" t="n"/>
      <c r="P173" s="75" t="n"/>
      <c r="Q173" s="75" t="n">
        <v>2812400</v>
      </c>
      <c r="R173" s="67" t="n"/>
    </row>
    <row customFormat="true" hidden="false" ht="17.3500003814697" outlineLevel="0" r="174" s="12">
      <c r="A174" s="72" t="n"/>
      <c r="B174" s="31" t="n"/>
      <c r="C174" s="2" t="s">
        <v>147</v>
      </c>
      <c r="D174" s="73" t="s">
        <v>50</v>
      </c>
      <c r="E174" s="78" t="s">
        <v>60</v>
      </c>
      <c r="F174" s="78" t="s">
        <v>52</v>
      </c>
      <c r="G174" s="79" t="n">
        <v>7300000000</v>
      </c>
      <c r="H174" s="78" t="n"/>
      <c r="I174" s="75" t="n">
        <f aca="false" ca="false" dt2D="false" dtr="false" t="normal">SUM(L174:R174)</f>
        <v>277264882.39</v>
      </c>
      <c r="J174" s="75" t="n">
        <f aca="false" ca="false" dt2D="false" dtr="false" t="normal">J175+J181+J184</f>
        <v>3044953</v>
      </c>
      <c r="K174" s="75" t="n">
        <f aca="false" ca="false" dt2D="false" dtr="false" t="normal">I174-J174</f>
        <v>274219929.39</v>
      </c>
      <c r="L174" s="76" t="n">
        <f aca="false" ca="false" dt2D="false" dtr="false" t="normal">L175+L181+L184</f>
        <v>32392600</v>
      </c>
      <c r="M174" s="76" t="n">
        <f aca="false" ca="false" dt2D="false" dtr="false" t="normal">M175+M181+M184</f>
        <v>0</v>
      </c>
      <c r="N174" s="76" t="n">
        <f aca="false" ca="false" dt2D="false" dtr="false" t="normal">N175+N181+N184</f>
        <v>0</v>
      </c>
      <c r="O174" s="75" t="n">
        <f aca="false" ca="false" dt2D="false" dtr="false" t="normal">O175+O181+O184</f>
        <v>60991362.39</v>
      </c>
      <c r="P174" s="75" t="n">
        <f aca="false" ca="false" dt2D="false" dtr="false" t="normal">P175+P181+P184</f>
        <v>0</v>
      </c>
      <c r="Q174" s="75" t="n">
        <f aca="false" ca="false" dt2D="false" dtr="false" t="normal">Q175+Q181+Q184</f>
        <v>183880920</v>
      </c>
      <c r="R174" s="67" t="n">
        <f aca="false" ca="false" dt2D="false" dtr="false" t="normal">R175+R181+R184</f>
        <v>0</v>
      </c>
    </row>
    <row customFormat="true" hidden="false" ht="33.7999992370605" outlineLevel="0" r="175" s="12">
      <c r="A175" s="72" t="n"/>
      <c r="B175" s="31" t="n"/>
      <c r="C175" s="2" t="s">
        <v>148</v>
      </c>
      <c r="D175" s="73" t="s">
        <v>50</v>
      </c>
      <c r="E175" s="78" t="s">
        <v>60</v>
      </c>
      <c r="F175" s="78" t="s">
        <v>52</v>
      </c>
      <c r="G175" s="79" t="n">
        <v>7310000000</v>
      </c>
      <c r="H175" s="78" t="n"/>
      <c r="I175" s="75" t="n">
        <f aca="false" ca="false" dt2D="false" dtr="false" t="normal">SUM(L175:R175)</f>
        <v>6812520</v>
      </c>
      <c r="J175" s="75" t="n">
        <f aca="false" ca="false" dt2D="false" dtr="false" t="normal">J176+J178</f>
        <v>3044953</v>
      </c>
      <c r="K175" s="75" t="n">
        <f aca="false" ca="false" dt2D="false" dtr="false" t="normal">I175-J175</f>
        <v>3767567</v>
      </c>
      <c r="L175" s="76" t="n">
        <f aca="false" ca="false" dt2D="false" dtr="false" t="normal">L176+L178</f>
        <v>6812520</v>
      </c>
      <c r="M175" s="76" t="n">
        <f aca="false" ca="false" dt2D="false" dtr="false" t="normal">M176+M178</f>
        <v>0</v>
      </c>
      <c r="N175" s="76" t="n">
        <f aca="false" ca="false" dt2D="false" dtr="false" t="normal">N176+N178</f>
        <v>0</v>
      </c>
      <c r="O175" s="75" t="n">
        <f aca="false" ca="false" dt2D="false" dtr="false" t="normal">O176+O178</f>
        <v>0</v>
      </c>
      <c r="P175" s="75" t="n">
        <f aca="false" ca="false" dt2D="false" dtr="false" t="normal">P176+P178</f>
        <v>-2058720</v>
      </c>
      <c r="Q175" s="75" t="n">
        <f aca="false" ca="false" dt2D="false" dtr="false" t="normal">Q176+Q178</f>
        <v>2058720</v>
      </c>
      <c r="R175" s="67" t="n">
        <f aca="false" ca="false" dt2D="false" dtr="false" t="normal">R176+R178</f>
        <v>0</v>
      </c>
    </row>
    <row customFormat="true" hidden="false" ht="33.7999992370605" outlineLevel="0" r="176" s="12">
      <c r="A176" s="72" t="n"/>
      <c r="B176" s="31" t="n"/>
      <c r="C176" s="2" t="s">
        <v>149</v>
      </c>
      <c r="D176" s="73" t="s">
        <v>50</v>
      </c>
      <c r="E176" s="78" t="s">
        <v>60</v>
      </c>
      <c r="F176" s="78" t="s">
        <v>52</v>
      </c>
      <c r="G176" s="79" t="n">
        <v>7310010140</v>
      </c>
      <c r="H176" s="78" t="n"/>
      <c r="I176" s="75" t="n">
        <f aca="false" ca="false" dt2D="false" dtr="false" t="normal">SUM(L176:R176)</f>
        <v>3767567</v>
      </c>
      <c r="J176" s="75" t="n">
        <f aca="false" ca="false" dt2D="false" dtr="false" t="normal">J177</f>
        <v>0</v>
      </c>
      <c r="K176" s="75" t="n">
        <f aca="false" ca="false" dt2D="false" dtr="false" t="normal">I176-J176</f>
        <v>3767567</v>
      </c>
      <c r="L176" s="76" t="n">
        <f aca="false" ca="false" dt2D="false" dtr="false" t="normal">L177</f>
        <v>3767567</v>
      </c>
      <c r="M176" s="76" t="n">
        <f aca="false" ca="false" dt2D="false" dtr="false" t="normal">M177</f>
        <v>0</v>
      </c>
      <c r="N176" s="76" t="n">
        <f aca="false" ca="false" dt2D="false" dtr="false" t="normal">N177</f>
        <v>0</v>
      </c>
      <c r="O176" s="75" t="n">
        <f aca="false" ca="false" dt2D="false" dtr="false" t="normal">O177</f>
        <v>0</v>
      </c>
      <c r="P176" s="75" t="n">
        <f aca="false" ca="false" dt2D="false" dtr="false" t="normal">P177</f>
        <v>-2058720</v>
      </c>
      <c r="Q176" s="75" t="n">
        <f aca="false" ca="false" dt2D="false" dtr="false" t="normal">Q177</f>
        <v>2058720</v>
      </c>
      <c r="R176" s="67" t="n">
        <f aca="false" ca="false" dt2D="false" dtr="false" t="normal">R177</f>
        <v>0</v>
      </c>
    </row>
    <row customFormat="true" hidden="false" ht="33.7999992370605" outlineLevel="0" r="177" s="12">
      <c r="A177" s="72" t="n"/>
      <c r="B177" s="31" t="n"/>
      <c r="C177" s="2" t="s">
        <v>46</v>
      </c>
      <c r="D177" s="73" t="s">
        <v>50</v>
      </c>
      <c r="E177" s="78" t="s">
        <v>60</v>
      </c>
      <c r="F177" s="78" t="s">
        <v>52</v>
      </c>
      <c r="G177" s="79" t="n">
        <v>7310010140</v>
      </c>
      <c r="H177" s="78" t="s">
        <v>47</v>
      </c>
      <c r="I177" s="75" t="n">
        <f aca="false" ca="false" dt2D="false" dtr="false" t="normal">SUM(L177:R177)</f>
        <v>3767567</v>
      </c>
      <c r="J177" s="75" t="n">
        <v>0</v>
      </c>
      <c r="K177" s="75" t="n">
        <f aca="false" ca="false" dt2D="false" dtr="false" t="normal">I177-J177</f>
        <v>3767567</v>
      </c>
      <c r="L177" s="76" t="n">
        <v>3767567</v>
      </c>
      <c r="M177" s="76" t="n"/>
      <c r="N177" s="76" t="n"/>
      <c r="O177" s="75" t="n"/>
      <c r="P177" s="75" t="n">
        <v>-2058720</v>
      </c>
      <c r="Q177" s="75" t="n">
        <v>2058720</v>
      </c>
      <c r="R177" s="67" t="n"/>
    </row>
    <row customFormat="true" hidden="false" ht="33.7999992370605" outlineLevel="0" r="178" s="12">
      <c r="A178" s="72" t="n"/>
      <c r="B178" s="31" t="n"/>
      <c r="C178" s="2" t="s">
        <v>150</v>
      </c>
      <c r="D178" s="73" t="s">
        <v>50</v>
      </c>
      <c r="E178" s="78" t="s">
        <v>60</v>
      </c>
      <c r="F178" s="78" t="s">
        <v>52</v>
      </c>
      <c r="G178" s="79" t="n">
        <v>7310010860</v>
      </c>
      <c r="H178" s="78" t="n"/>
      <c r="I178" s="75" t="n">
        <f aca="false" ca="false" dt2D="false" dtr="false" t="normal">SUM(L178:R178)</f>
        <v>3044953</v>
      </c>
      <c r="J178" s="75" t="n">
        <f aca="false" ca="false" dt2D="false" dtr="false" t="normal">J179+J180</f>
        <v>3044953</v>
      </c>
      <c r="K178" s="75" t="n">
        <f aca="false" ca="false" dt2D="false" dtr="false" t="normal">I178-J178</f>
        <v>0</v>
      </c>
      <c r="L178" s="76" t="n">
        <f aca="false" ca="false" dt2D="false" dtr="false" t="normal">L179</f>
        <v>3044953</v>
      </c>
      <c r="M178" s="76" t="n">
        <f aca="false" ca="false" dt2D="false" dtr="false" t="normal">M179</f>
        <v>0</v>
      </c>
      <c r="N178" s="76" t="n">
        <f aca="false" ca="false" dt2D="false" dtr="false" t="normal">N179</f>
        <v>0</v>
      </c>
      <c r="O178" s="75" t="n">
        <f aca="false" ca="false" dt2D="false" dtr="false" t="normal">O179</f>
        <v>0</v>
      </c>
      <c r="P178" s="75" t="n">
        <f aca="false" ca="false" dt2D="false" dtr="false" t="normal">P179+P180</f>
        <v>0</v>
      </c>
      <c r="Q178" s="75" t="n">
        <f aca="false" ca="false" dt2D="false" dtr="false" t="normal">Q179</f>
        <v>0</v>
      </c>
      <c r="R178" s="67" t="n">
        <f aca="false" ca="false" dt2D="false" dtr="false" t="normal">R179</f>
        <v>0</v>
      </c>
    </row>
    <row customFormat="true" hidden="true" ht="33.7999992370605" outlineLevel="0" r="179" s="12">
      <c r="A179" s="72" t="n"/>
      <c r="B179" s="31" t="n"/>
      <c r="C179" s="2" t="s">
        <v>46</v>
      </c>
      <c r="D179" s="73" t="s">
        <v>50</v>
      </c>
      <c r="E179" s="78" t="s">
        <v>60</v>
      </c>
      <c r="F179" s="78" t="s">
        <v>52</v>
      </c>
      <c r="G179" s="79" t="n">
        <v>7310010860</v>
      </c>
      <c r="H179" s="78" t="s">
        <v>47</v>
      </c>
      <c r="I179" s="75" t="n">
        <f aca="false" ca="false" dt2D="false" dtr="false" t="normal">SUM(L179:R179)</f>
        <v>0</v>
      </c>
      <c r="J179" s="75" t="n"/>
      <c r="K179" s="75" t="n">
        <f aca="false" ca="false" dt2D="false" dtr="false" t="normal">I179-J179</f>
        <v>0</v>
      </c>
      <c r="L179" s="76" t="n">
        <v>3044953</v>
      </c>
      <c r="M179" s="76" t="n"/>
      <c r="N179" s="76" t="n"/>
      <c r="O179" s="75" t="n"/>
      <c r="P179" s="75" t="n">
        <v>-3044953</v>
      </c>
      <c r="Q179" s="75" t="n"/>
      <c r="R179" s="67" t="n"/>
    </row>
    <row customFormat="true" hidden="false" ht="17.6000003814697" outlineLevel="0" r="180" s="12">
      <c r="A180" s="72" t="n"/>
      <c r="B180" s="31" t="n"/>
      <c r="C180" s="2" t="s">
        <v>84</v>
      </c>
      <c r="D180" s="73" t="s">
        <v>50</v>
      </c>
      <c r="E180" s="78" t="s">
        <v>60</v>
      </c>
      <c r="F180" s="78" t="s">
        <v>52</v>
      </c>
      <c r="G180" s="79" t="n">
        <v>7310010860</v>
      </c>
      <c r="H180" s="78" t="s">
        <v>85</v>
      </c>
      <c r="I180" s="75" t="n">
        <f aca="false" ca="false" dt2D="false" dtr="false" t="normal">SUM(L180:R180)</f>
        <v>3044953</v>
      </c>
      <c r="J180" s="75" t="n">
        <v>3044953</v>
      </c>
      <c r="K180" s="75" t="n">
        <f aca="false" ca="false" dt2D="false" dtr="false" t="normal">I180-J180</f>
        <v>0</v>
      </c>
      <c r="L180" s="76" t="n"/>
      <c r="M180" s="76" t="n"/>
      <c r="N180" s="76" t="n"/>
      <c r="O180" s="75" t="n"/>
      <c r="P180" s="75" t="n">
        <v>3044953</v>
      </c>
      <c r="Q180" s="75" t="n"/>
      <c r="R180" s="67" t="n"/>
    </row>
    <row customFormat="true" hidden="false" ht="33.7999992370605" outlineLevel="0" r="181" s="12">
      <c r="A181" s="72" t="n"/>
      <c r="B181" s="31" t="n"/>
      <c r="C181" s="2" t="s">
        <v>151</v>
      </c>
      <c r="D181" s="73" t="s">
        <v>50</v>
      </c>
      <c r="E181" s="78" t="s">
        <v>60</v>
      </c>
      <c r="F181" s="78" t="s">
        <v>52</v>
      </c>
      <c r="G181" s="79" t="n">
        <v>7320000000</v>
      </c>
      <c r="H181" s="78" t="n"/>
      <c r="I181" s="75" t="n">
        <f aca="false" ca="false" dt2D="false" dtr="false" t="normal">SUM(L181:R181)</f>
        <v>50000</v>
      </c>
      <c r="J181" s="75" t="n">
        <f aca="false" ca="false" dt2D="false" dtr="false" t="normal">J182</f>
        <v>0</v>
      </c>
      <c r="K181" s="75" t="n">
        <f aca="false" ca="false" dt2D="false" dtr="false" t="normal">I181-J181</f>
        <v>50000</v>
      </c>
      <c r="L181" s="76" t="n">
        <f aca="false" ca="false" dt2D="false" dtr="false" t="normal">L182</f>
        <v>50000</v>
      </c>
      <c r="M181" s="76" t="n">
        <f aca="false" ca="false" dt2D="false" dtr="false" t="normal">M182</f>
        <v>0</v>
      </c>
      <c r="N181" s="76" t="n">
        <f aca="false" ca="false" dt2D="false" dtr="false" t="normal">N182</f>
        <v>0</v>
      </c>
      <c r="O181" s="75" t="n">
        <f aca="false" ca="false" dt2D="false" dtr="false" t="normal">O182</f>
        <v>0</v>
      </c>
      <c r="P181" s="75" t="n">
        <f aca="false" ca="false" dt2D="false" dtr="false" t="normal">P182</f>
        <v>0</v>
      </c>
      <c r="Q181" s="75" t="n">
        <f aca="false" ca="false" dt2D="false" dtr="false" t="normal">Q182</f>
        <v>0</v>
      </c>
      <c r="R181" s="67" t="n">
        <f aca="false" ca="false" dt2D="false" dtr="false" t="normal">R182</f>
        <v>0</v>
      </c>
    </row>
    <row customFormat="true" hidden="false" ht="64.6500015258789" outlineLevel="0" r="182" s="12">
      <c r="A182" s="72" t="n"/>
      <c r="B182" s="31" t="n"/>
      <c r="C182" s="2" t="s">
        <v>152</v>
      </c>
      <c r="D182" s="73" t="s">
        <v>50</v>
      </c>
      <c r="E182" s="78" t="s">
        <v>60</v>
      </c>
      <c r="F182" s="78" t="s">
        <v>52</v>
      </c>
      <c r="G182" s="79" t="n">
        <v>7320010080</v>
      </c>
      <c r="H182" s="78" t="n"/>
      <c r="I182" s="75" t="n">
        <f aca="false" ca="false" dt2D="false" dtr="false" t="normal">SUM(L182:R182)</f>
        <v>50000</v>
      </c>
      <c r="J182" s="75" t="n">
        <f aca="false" ca="false" dt2D="false" dtr="false" t="normal">J183</f>
        <v>0</v>
      </c>
      <c r="K182" s="75" t="n">
        <f aca="false" ca="false" dt2D="false" dtr="false" t="normal">I182-J182</f>
        <v>50000</v>
      </c>
      <c r="L182" s="76" t="n">
        <f aca="false" ca="false" dt2D="false" dtr="false" t="normal">L183</f>
        <v>50000</v>
      </c>
      <c r="M182" s="76" t="n">
        <f aca="false" ca="false" dt2D="false" dtr="false" t="normal">M183</f>
        <v>0</v>
      </c>
      <c r="N182" s="76" t="n">
        <f aca="false" ca="false" dt2D="false" dtr="false" t="normal">N183</f>
        <v>0</v>
      </c>
      <c r="O182" s="75" t="n">
        <f aca="false" ca="false" dt2D="false" dtr="false" t="normal">O183</f>
        <v>0</v>
      </c>
      <c r="P182" s="75" t="n">
        <f aca="false" ca="false" dt2D="false" dtr="false" t="normal">P183</f>
        <v>0</v>
      </c>
      <c r="Q182" s="75" t="n">
        <f aca="false" ca="false" dt2D="false" dtr="false" t="normal">Q183</f>
        <v>0</v>
      </c>
      <c r="R182" s="67" t="n">
        <f aca="false" ca="false" dt2D="false" dtr="false" t="normal">R183</f>
        <v>0</v>
      </c>
    </row>
    <row customFormat="true" hidden="false" ht="33.7999992370605" outlineLevel="0" r="183" s="12">
      <c r="A183" s="72" t="n"/>
      <c r="B183" s="31" t="n"/>
      <c r="C183" s="2" t="s">
        <v>46</v>
      </c>
      <c r="D183" s="73" t="s">
        <v>50</v>
      </c>
      <c r="E183" s="78" t="s">
        <v>60</v>
      </c>
      <c r="F183" s="78" t="s">
        <v>52</v>
      </c>
      <c r="G183" s="79" t="n">
        <v>7320010080</v>
      </c>
      <c r="H183" s="78" t="s">
        <v>47</v>
      </c>
      <c r="I183" s="75" t="n">
        <f aca="false" ca="false" dt2D="false" dtr="false" t="normal">SUM(L183:R183)</f>
        <v>50000</v>
      </c>
      <c r="J183" s="75" t="n">
        <v>0</v>
      </c>
      <c r="K183" s="75" t="n">
        <f aca="false" ca="false" dt2D="false" dtr="false" t="normal">I183-J183</f>
        <v>50000</v>
      </c>
      <c r="L183" s="76" t="n">
        <v>50000</v>
      </c>
      <c r="M183" s="76" t="n"/>
      <c r="N183" s="76" t="n"/>
      <c r="O183" s="75" t="n"/>
      <c r="P183" s="75" t="n"/>
      <c r="Q183" s="75" t="n"/>
      <c r="R183" s="67" t="n"/>
    </row>
    <row customFormat="true" hidden="false" ht="33.7999992370605" outlineLevel="0" r="184" s="12">
      <c r="A184" s="72" t="n"/>
      <c r="B184" s="31" t="n"/>
      <c r="C184" s="2" t="s">
        <v>153</v>
      </c>
      <c r="D184" s="73" t="s">
        <v>50</v>
      </c>
      <c r="E184" s="78" t="s">
        <v>60</v>
      </c>
      <c r="F184" s="78" t="s">
        <v>52</v>
      </c>
      <c r="G184" s="79" t="n">
        <v>7330000000</v>
      </c>
      <c r="H184" s="78" t="n"/>
      <c r="I184" s="75" t="n">
        <f aca="false" ca="false" dt2D="false" dtr="false" t="normal">SUM(L184:R184)</f>
        <v>270402362.39</v>
      </c>
      <c r="J184" s="75" t="n">
        <f aca="false" ca="false" dt2D="false" dtr="false" t="normal">J185</f>
        <v>0</v>
      </c>
      <c r="K184" s="75" t="n">
        <f aca="false" ca="false" dt2D="false" dtr="false" t="normal">I184-J184</f>
        <v>270402362.39</v>
      </c>
      <c r="L184" s="76" t="n">
        <f aca="false" ca="false" dt2D="false" dtr="false" t="normal">L185</f>
        <v>25530080</v>
      </c>
      <c r="M184" s="76" t="n">
        <f aca="false" ca="false" dt2D="false" dtr="false" t="normal">M185</f>
        <v>0</v>
      </c>
      <c r="N184" s="76" t="n">
        <f aca="false" ca="false" dt2D="false" dtr="false" t="normal">N185</f>
        <v>0</v>
      </c>
      <c r="O184" s="75" t="n">
        <f aca="false" ca="false" dt2D="false" dtr="false" t="normal">O185</f>
        <v>60991362.39</v>
      </c>
      <c r="P184" s="75" t="n">
        <f aca="false" ca="false" dt2D="false" dtr="false" t="normal">P185</f>
        <v>2058720</v>
      </c>
      <c r="Q184" s="75" t="n">
        <f aca="false" ca="false" dt2D="false" dtr="false" t="normal">Q185+Q187</f>
        <v>181822200</v>
      </c>
      <c r="R184" s="67" t="n">
        <f aca="false" ca="false" dt2D="false" dtr="false" t="normal">R185</f>
        <v>0</v>
      </c>
    </row>
    <row customFormat="true" hidden="false" ht="33.7999992370605" outlineLevel="0" r="185" s="12">
      <c r="A185" s="72" t="n"/>
      <c r="B185" s="31" t="n"/>
      <c r="C185" s="2" t="s">
        <v>154</v>
      </c>
      <c r="D185" s="73" t="s">
        <v>50</v>
      </c>
      <c r="E185" s="78" t="s">
        <v>60</v>
      </c>
      <c r="F185" s="78" t="s">
        <v>52</v>
      </c>
      <c r="G185" s="79" t="n">
        <v>7330010720</v>
      </c>
      <c r="H185" s="78" t="n"/>
      <c r="I185" s="75" t="n">
        <f aca="false" ca="false" dt2D="false" dtr="false" t="normal">SUM(L185:R185)</f>
        <v>87666462.39</v>
      </c>
      <c r="J185" s="75" t="n">
        <f aca="false" ca="false" dt2D="false" dtr="false" t="normal">J186</f>
        <v>0</v>
      </c>
      <c r="K185" s="75" t="n">
        <f aca="false" ca="false" dt2D="false" dtr="false" t="normal">I185-J185</f>
        <v>87666462.39</v>
      </c>
      <c r="L185" s="76" t="n">
        <f aca="false" ca="false" dt2D="false" dtr="false" t="normal">L186</f>
        <v>25530080</v>
      </c>
      <c r="M185" s="76" t="n">
        <f aca="false" ca="false" dt2D="false" dtr="false" t="normal">M186</f>
        <v>0</v>
      </c>
      <c r="N185" s="76" t="n">
        <f aca="false" ca="false" dt2D="false" dtr="false" t="normal">N186</f>
        <v>0</v>
      </c>
      <c r="O185" s="75" t="n">
        <f aca="false" ca="false" dt2D="false" dtr="false" t="normal">O186</f>
        <v>60991362.39</v>
      </c>
      <c r="P185" s="75" t="n">
        <f aca="false" ca="false" dt2D="false" dtr="false" t="normal">P186</f>
        <v>2058720</v>
      </c>
      <c r="Q185" s="75" t="n">
        <f aca="false" ca="false" dt2D="false" dtr="false" t="normal">Q186</f>
        <v>-913700</v>
      </c>
      <c r="R185" s="67" t="n">
        <f aca="false" ca="false" dt2D="false" dtr="false" t="normal">R186</f>
        <v>0</v>
      </c>
    </row>
    <row customFormat="true" hidden="false" ht="33.7999992370605" outlineLevel="0" r="186" s="12">
      <c r="A186" s="72" t="n"/>
      <c r="B186" s="31" t="n"/>
      <c r="C186" s="2" t="s">
        <v>135</v>
      </c>
      <c r="D186" s="73" t="s">
        <v>50</v>
      </c>
      <c r="E186" s="78" t="s">
        <v>60</v>
      </c>
      <c r="F186" s="78" t="s">
        <v>52</v>
      </c>
      <c r="G186" s="79" t="n">
        <v>7330010720</v>
      </c>
      <c r="H186" s="78" t="s">
        <v>136</v>
      </c>
      <c r="I186" s="75" t="n">
        <f aca="false" ca="false" dt2D="false" dtr="false" t="normal">SUM(L186:R186)</f>
        <v>87666462.39</v>
      </c>
      <c r="J186" s="75" t="n">
        <v>0</v>
      </c>
      <c r="K186" s="75" t="n">
        <f aca="false" ca="false" dt2D="false" dtr="false" t="normal">I186-J186</f>
        <v>87666462.39</v>
      </c>
      <c r="L186" s="76" t="n">
        <v>25530080</v>
      </c>
      <c r="M186" s="76" t="n"/>
      <c r="N186" s="76" t="n"/>
      <c r="O186" s="75" t="n">
        <v>60991362.39</v>
      </c>
      <c r="P186" s="75" t="n">
        <v>2058720</v>
      </c>
      <c r="Q186" s="75" t="n">
        <v>-913700</v>
      </c>
      <c r="R186" s="67" t="n"/>
    </row>
    <row customFormat="true" hidden="false" ht="80.5500030517578" outlineLevel="0" r="187" s="12">
      <c r="A187" s="72" t="n"/>
      <c r="B187" s="31" t="n"/>
      <c r="C187" s="2" t="s">
        <v>155</v>
      </c>
      <c r="D187" s="73" t="s">
        <v>50</v>
      </c>
      <c r="E187" s="78" t="s">
        <v>60</v>
      </c>
      <c r="F187" s="78" t="s">
        <v>52</v>
      </c>
      <c r="G187" s="79" t="s">
        <v>156</v>
      </c>
      <c r="H187" s="78" t="n"/>
      <c r="I187" s="75" t="n">
        <f aca="false" ca="false" dt2D="false" dtr="false" t="normal">SUM(L187:R187)</f>
        <v>182735900</v>
      </c>
      <c r="J187" s="75" t="n">
        <f aca="false" ca="false" dt2D="false" dtr="false" t="normal">J188</f>
        <v>0</v>
      </c>
      <c r="K187" s="75" t="n">
        <f aca="false" ca="false" dt2D="false" dtr="false" t="normal">I187-J187</f>
        <v>182735900</v>
      </c>
      <c r="L187" s="76" t="n"/>
      <c r="M187" s="76" t="n"/>
      <c r="N187" s="76" t="n"/>
      <c r="O187" s="75" t="n"/>
      <c r="P187" s="75" t="n"/>
      <c r="Q187" s="75" t="n">
        <f aca="false" ca="false" dt2D="false" dtr="false" t="normal">Q188</f>
        <v>182735900</v>
      </c>
      <c r="R187" s="67" t="n"/>
    </row>
    <row customFormat="true" hidden="false" ht="33.7999992370605" outlineLevel="0" r="188" s="12">
      <c r="A188" s="72" t="n"/>
      <c r="B188" s="31" t="n"/>
      <c r="C188" s="2" t="s">
        <v>135</v>
      </c>
      <c r="D188" s="73" t="s">
        <v>50</v>
      </c>
      <c r="E188" s="78" t="s">
        <v>60</v>
      </c>
      <c r="F188" s="78" t="s">
        <v>52</v>
      </c>
      <c r="G188" s="79" t="s">
        <v>156</v>
      </c>
      <c r="H188" s="78" t="s">
        <v>136</v>
      </c>
      <c r="I188" s="75" t="n">
        <f aca="false" ca="false" dt2D="false" dtr="false" t="normal">SUM(L188:R188)</f>
        <v>182735900</v>
      </c>
      <c r="J188" s="75" t="n">
        <v>0</v>
      </c>
      <c r="K188" s="75" t="n">
        <f aca="false" ca="false" dt2D="false" dtr="false" t="normal">I188-J188</f>
        <v>182735900</v>
      </c>
      <c r="L188" s="76" t="n"/>
      <c r="M188" s="76" t="n"/>
      <c r="N188" s="76" t="n"/>
      <c r="O188" s="75" t="n"/>
      <c r="P188" s="75" t="n"/>
      <c r="Q188" s="75" t="n">
        <v>182735900</v>
      </c>
      <c r="R188" s="67" t="n"/>
    </row>
    <row customFormat="true" hidden="false" ht="17.6000003814697" outlineLevel="0" r="189" s="12">
      <c r="A189" s="72" t="n"/>
      <c r="B189" s="31" t="n"/>
      <c r="C189" s="2" t="s">
        <v>131</v>
      </c>
      <c r="D189" s="73" t="s">
        <v>50</v>
      </c>
      <c r="E189" s="78" t="s">
        <v>60</v>
      </c>
      <c r="F189" s="78" t="s">
        <v>30</v>
      </c>
      <c r="G189" s="79" t="n"/>
      <c r="H189" s="78" t="n"/>
      <c r="I189" s="75" t="n">
        <f aca="false" ca="false" dt2D="false" dtr="false" t="normal">SUM(L189:R189)</f>
        <v>2630000</v>
      </c>
      <c r="J189" s="75" t="n">
        <f aca="false" ca="false" dt2D="false" dtr="false" t="normal">J190</f>
        <v>0</v>
      </c>
      <c r="K189" s="75" t="n">
        <f aca="false" ca="false" dt2D="false" dtr="false" t="normal">I189-J189</f>
        <v>2630000</v>
      </c>
      <c r="L189" s="76" t="n"/>
      <c r="M189" s="76" t="n"/>
      <c r="N189" s="76" t="n"/>
      <c r="O189" s="75" t="n">
        <f aca="false" ca="false" dt2D="false" dtr="false" t="normal">O190</f>
        <v>2600000</v>
      </c>
      <c r="P189" s="75" t="n">
        <f aca="false" ca="false" dt2D="false" dtr="false" t="normal">P190</f>
        <v>30000</v>
      </c>
      <c r="Q189" s="75" t="n">
        <f aca="false" ca="false" dt2D="false" dtr="false" t="normal">Q190</f>
        <v>0</v>
      </c>
      <c r="R189" s="67" t="n">
        <f aca="false" ca="false" dt2D="false" dtr="false" t="normal">R190</f>
        <v>0</v>
      </c>
    </row>
    <row customFormat="true" hidden="false" ht="33.7999992370605" outlineLevel="0" r="190" s="12">
      <c r="A190" s="72" t="n"/>
      <c r="B190" s="31" t="n"/>
      <c r="C190" s="2" t="s">
        <v>111</v>
      </c>
      <c r="D190" s="73" t="s">
        <v>50</v>
      </c>
      <c r="E190" s="78" t="s">
        <v>60</v>
      </c>
      <c r="F190" s="78" t="s">
        <v>30</v>
      </c>
      <c r="G190" s="79" t="n">
        <v>6200000000</v>
      </c>
      <c r="H190" s="78" t="n"/>
      <c r="I190" s="75" t="n">
        <f aca="false" ca="false" dt2D="false" dtr="false" t="normal">SUM(L190:R190)</f>
        <v>2630000</v>
      </c>
      <c r="J190" s="75" t="n">
        <f aca="false" ca="false" dt2D="false" dtr="false" t="normal">J191</f>
        <v>0</v>
      </c>
      <c r="K190" s="75" t="n">
        <f aca="false" ca="false" dt2D="false" dtr="false" t="normal">I190-J190</f>
        <v>2630000</v>
      </c>
      <c r="L190" s="76" t="n"/>
      <c r="M190" s="76" t="n"/>
      <c r="N190" s="76" t="n"/>
      <c r="O190" s="75" t="n">
        <f aca="false" ca="false" dt2D="false" dtr="false" t="normal">O191</f>
        <v>2600000</v>
      </c>
      <c r="P190" s="75" t="n">
        <f aca="false" ca="false" dt2D="false" dtr="false" t="normal">P191</f>
        <v>30000</v>
      </c>
      <c r="Q190" s="75" t="n">
        <f aca="false" ca="false" dt2D="false" dtr="false" t="normal">Q191</f>
        <v>0</v>
      </c>
      <c r="R190" s="67" t="n">
        <f aca="false" ca="false" dt2D="false" dtr="false" t="normal">R191</f>
        <v>0</v>
      </c>
    </row>
    <row customFormat="true" hidden="false" ht="17.6000003814697" outlineLevel="0" r="191" s="12">
      <c r="A191" s="72" t="n"/>
      <c r="B191" s="31" t="n"/>
      <c r="C191" s="2" t="s">
        <v>157</v>
      </c>
      <c r="D191" s="73" t="s">
        <v>50</v>
      </c>
      <c r="E191" s="78" t="s">
        <v>60</v>
      </c>
      <c r="F191" s="78" t="s">
        <v>30</v>
      </c>
      <c r="G191" s="79" t="n">
        <v>6220000000</v>
      </c>
      <c r="H191" s="78" t="n"/>
      <c r="I191" s="75" t="n">
        <f aca="false" ca="false" dt2D="false" dtr="false" t="normal">SUM(L191:R191)</f>
        <v>2630000</v>
      </c>
      <c r="J191" s="75" t="n">
        <f aca="false" ca="false" dt2D="false" dtr="false" t="normal">J192</f>
        <v>0</v>
      </c>
      <c r="K191" s="75" t="n">
        <f aca="false" ca="false" dt2D="false" dtr="false" t="normal">I191-J191</f>
        <v>2630000</v>
      </c>
      <c r="L191" s="76" t="n"/>
      <c r="M191" s="76" t="n"/>
      <c r="N191" s="76" t="n"/>
      <c r="O191" s="75" t="n">
        <f aca="false" ca="false" dt2D="false" dtr="false" t="normal">O192</f>
        <v>2600000</v>
      </c>
      <c r="P191" s="75" t="n">
        <f aca="false" ca="false" dt2D="false" dtr="false" t="normal">P192</f>
        <v>30000</v>
      </c>
      <c r="Q191" s="75" t="n">
        <f aca="false" ca="false" dt2D="false" dtr="false" t="normal">Q192</f>
        <v>0</v>
      </c>
      <c r="R191" s="67" t="n">
        <f aca="false" ca="false" dt2D="false" dtr="false" t="normal">R192</f>
        <v>0</v>
      </c>
    </row>
    <row customFormat="true" hidden="false" ht="17.6000003814697" outlineLevel="0" r="192" s="12">
      <c r="A192" s="72" t="n"/>
      <c r="B192" s="31" t="n"/>
      <c r="C192" s="2" t="s">
        <v>158</v>
      </c>
      <c r="D192" s="73" t="s">
        <v>50</v>
      </c>
      <c r="E192" s="78" t="s">
        <v>60</v>
      </c>
      <c r="F192" s="78" t="s">
        <v>30</v>
      </c>
      <c r="G192" s="79" t="n">
        <v>6220012720</v>
      </c>
      <c r="H192" s="78" t="n"/>
      <c r="I192" s="75" t="n">
        <f aca="false" ca="false" dt2D="false" dtr="false" t="normal">SUM(L192:R192)</f>
        <v>2630000</v>
      </c>
      <c r="J192" s="75" t="n">
        <f aca="false" ca="false" dt2D="false" dtr="false" t="normal">J193</f>
        <v>0</v>
      </c>
      <c r="K192" s="75" t="n">
        <f aca="false" ca="false" dt2D="false" dtr="false" t="normal">I192-J192</f>
        <v>2630000</v>
      </c>
      <c r="L192" s="76" t="n"/>
      <c r="M192" s="76" t="n"/>
      <c r="N192" s="76" t="n"/>
      <c r="O192" s="75" t="n">
        <f aca="false" ca="false" dt2D="false" dtr="false" t="normal">O193</f>
        <v>2600000</v>
      </c>
      <c r="P192" s="75" t="n">
        <f aca="false" ca="false" dt2D="false" dtr="false" t="normal">P193</f>
        <v>30000</v>
      </c>
      <c r="Q192" s="75" t="n">
        <f aca="false" ca="false" dt2D="false" dtr="false" t="normal">Q193</f>
        <v>0</v>
      </c>
      <c r="R192" s="67" t="n">
        <f aca="false" ca="false" dt2D="false" dtr="false" t="normal">R193</f>
        <v>0</v>
      </c>
    </row>
    <row customFormat="true" hidden="false" ht="33.7999992370605" outlineLevel="0" r="193" s="12">
      <c r="A193" s="72" t="n"/>
      <c r="B193" s="31" t="n"/>
      <c r="C193" s="2" t="s">
        <v>135</v>
      </c>
      <c r="D193" s="73" t="s">
        <v>50</v>
      </c>
      <c r="E193" s="78" t="s">
        <v>60</v>
      </c>
      <c r="F193" s="78" t="s">
        <v>30</v>
      </c>
      <c r="G193" s="79" t="n">
        <v>6220012720</v>
      </c>
      <c r="H193" s="78" t="s">
        <v>136</v>
      </c>
      <c r="I193" s="75" t="n">
        <f aca="false" ca="false" dt2D="false" dtr="false" t="normal">SUM(L193:R193)</f>
        <v>2630000</v>
      </c>
      <c r="J193" s="75" t="n">
        <v>0</v>
      </c>
      <c r="K193" s="75" t="n">
        <f aca="false" ca="false" dt2D="false" dtr="false" t="normal">I193-J193</f>
        <v>2630000</v>
      </c>
      <c r="L193" s="76" t="n"/>
      <c r="M193" s="76" t="n"/>
      <c r="N193" s="76" t="n"/>
      <c r="O193" s="75" t="n">
        <v>2600000</v>
      </c>
      <c r="P193" s="75" t="n">
        <v>30000</v>
      </c>
      <c r="Q193" s="75" t="n"/>
      <c r="R193" s="67" t="n"/>
    </row>
    <row customFormat="true" hidden="false" ht="17.6000003814697" outlineLevel="0" r="194" s="12">
      <c r="A194" s="72" t="n"/>
      <c r="B194" s="31" t="n"/>
      <c r="C194" s="2" t="s">
        <v>159</v>
      </c>
      <c r="D194" s="73" t="s">
        <v>50</v>
      </c>
      <c r="E194" s="78" t="s">
        <v>160</v>
      </c>
      <c r="F194" s="78" t="s">
        <v>28</v>
      </c>
      <c r="G194" s="79" t="n"/>
      <c r="H194" s="78" t="n"/>
      <c r="I194" s="75" t="n">
        <f aca="false" ca="false" dt2D="false" dtr="false" t="normal">SUM(L194:R194)</f>
        <v>243071400</v>
      </c>
      <c r="J194" s="75" t="n">
        <f aca="false" ca="false" dt2D="false" dtr="false" t="normal">J211+J216+J195+J204</f>
        <v>11658120.8</v>
      </c>
      <c r="K194" s="75" t="n">
        <f aca="false" ca="false" dt2D="false" dtr="false" t="normal">I194-J194</f>
        <v>231413279.2</v>
      </c>
      <c r="L194" s="76" t="n">
        <f aca="false" ca="false" dt2D="false" dtr="false" t="normal">L211+L216+L195+L204</f>
        <v>292660300</v>
      </c>
      <c r="M194" s="76" t="n">
        <f aca="false" ca="false" dt2D="false" dtr="false" t="normal">M211+M216+M195+M204</f>
        <v>-56411700</v>
      </c>
      <c r="N194" s="76" t="n">
        <f aca="false" ca="false" dt2D="false" dtr="false" t="normal">N211+N216+N195+N204</f>
        <v>0</v>
      </c>
      <c r="O194" s="75" t="n">
        <f aca="false" ca="false" dt2D="false" dtr="false" t="normal">O211+O216+O195+O204</f>
        <v>-563000</v>
      </c>
      <c r="P194" s="75" t="n">
        <f aca="false" ca="false" dt2D="false" dtr="false" t="normal">P211+P216+P195+P204</f>
        <v>7385000</v>
      </c>
      <c r="Q194" s="75" t="n">
        <f aca="false" ca="false" dt2D="false" dtr="false" t="normal">Q211+Q216+Q195+Q204</f>
        <v>800</v>
      </c>
      <c r="R194" s="67" t="n">
        <f aca="false" ca="false" dt2D="false" dtr="false" t="normal">R211+R216+R195+R204</f>
        <v>0</v>
      </c>
    </row>
    <row customFormat="true" hidden="false" ht="17.6000003814697" outlineLevel="0" r="195" s="12">
      <c r="A195" s="72" t="n"/>
      <c r="B195" s="31" t="n"/>
      <c r="C195" s="2" t="s">
        <v>161</v>
      </c>
      <c r="D195" s="73" t="s">
        <v>50</v>
      </c>
      <c r="E195" s="78" t="s">
        <v>160</v>
      </c>
      <c r="F195" s="78" t="s">
        <v>27</v>
      </c>
      <c r="G195" s="79" t="n"/>
      <c r="H195" s="78" t="n"/>
      <c r="I195" s="75" t="n">
        <f aca="false" ca="false" dt2D="false" dtr="false" t="normal">SUM(L195:R195)</f>
        <v>193609100</v>
      </c>
      <c r="J195" s="75" t="n">
        <f aca="false" ca="false" dt2D="false" dtr="false" t="normal">J196</f>
        <v>7449694.78</v>
      </c>
      <c r="K195" s="75" t="n">
        <f aca="false" ca="false" dt2D="false" dtr="false" t="normal">I195-J195</f>
        <v>186159405.22</v>
      </c>
      <c r="L195" s="76" t="n">
        <f aca="false" ca="false" dt2D="false" dtr="false" t="normal">L196</f>
        <v>186221000</v>
      </c>
      <c r="M195" s="76" t="n">
        <f aca="false" ca="false" dt2D="false" dtr="false" t="normal">M196</f>
        <v>0</v>
      </c>
      <c r="N195" s="76" t="n">
        <f aca="false" ca="false" dt2D="false" dtr="false" t="normal">N196</f>
        <v>0</v>
      </c>
      <c r="O195" s="75" t="n">
        <f aca="false" ca="false" dt2D="false" dtr="false" t="normal">O196</f>
        <v>3100</v>
      </c>
      <c r="P195" s="75" t="n">
        <f aca="false" ca="false" dt2D="false" dtr="false" t="normal">P196</f>
        <v>7385000</v>
      </c>
      <c r="Q195" s="75" t="n">
        <f aca="false" ca="false" dt2D="false" dtr="false" t="normal">Q196</f>
        <v>0</v>
      </c>
      <c r="R195" s="67" t="n">
        <f aca="false" ca="false" dt2D="false" dtr="false" t="normal">R196</f>
        <v>0</v>
      </c>
    </row>
    <row customFormat="true" hidden="false" ht="33.7999992370605" outlineLevel="0" r="196" s="12">
      <c r="A196" s="72" t="n"/>
      <c r="B196" s="31" t="n"/>
      <c r="C196" s="2" t="s">
        <v>132</v>
      </c>
      <c r="D196" s="73" t="s">
        <v>50</v>
      </c>
      <c r="E196" s="78" t="s">
        <v>160</v>
      </c>
      <c r="F196" s="78" t="s">
        <v>27</v>
      </c>
      <c r="G196" s="79" t="n">
        <v>6500000000</v>
      </c>
      <c r="H196" s="78" t="n"/>
      <c r="I196" s="75" t="n">
        <f aca="false" ca="false" dt2D="false" dtr="false" t="normal">SUM(L196:R196)</f>
        <v>193609100</v>
      </c>
      <c r="J196" s="75" t="n">
        <f aca="false" ca="false" dt2D="false" dtr="false" t="normal">J197</f>
        <v>7449694.78</v>
      </c>
      <c r="K196" s="75" t="n">
        <f aca="false" ca="false" dt2D="false" dtr="false" t="normal">I196-J196</f>
        <v>186159405.22</v>
      </c>
      <c r="L196" s="76" t="n">
        <f aca="false" ca="false" dt2D="false" dtr="false" t="normal">L197</f>
        <v>186221000</v>
      </c>
      <c r="M196" s="76" t="n">
        <f aca="false" ca="false" dt2D="false" dtr="false" t="normal">M197</f>
        <v>0</v>
      </c>
      <c r="N196" s="76" t="n">
        <f aca="false" ca="false" dt2D="false" dtr="false" t="normal">N197</f>
        <v>0</v>
      </c>
      <c r="O196" s="75" t="n">
        <f aca="false" ca="false" dt2D="false" dtr="false" t="normal">O197</f>
        <v>3100</v>
      </c>
      <c r="P196" s="75" t="n">
        <f aca="false" ca="false" dt2D="false" dtr="false" t="normal">P197</f>
        <v>7385000</v>
      </c>
      <c r="Q196" s="75" t="n">
        <f aca="false" ca="false" dt2D="false" dtr="false" t="normal">Q197</f>
        <v>0</v>
      </c>
      <c r="R196" s="67" t="n">
        <f aca="false" ca="false" dt2D="false" dtr="false" t="normal">R197</f>
        <v>0</v>
      </c>
    </row>
    <row customFormat="true" hidden="false" ht="17.6000003814697" outlineLevel="0" r="197" s="12">
      <c r="A197" s="72" t="n"/>
      <c r="B197" s="31" t="n"/>
      <c r="C197" s="2" t="s">
        <v>162</v>
      </c>
      <c r="D197" s="73" t="s">
        <v>50</v>
      </c>
      <c r="E197" s="78" t="s">
        <v>160</v>
      </c>
      <c r="F197" s="78" t="s">
        <v>27</v>
      </c>
      <c r="G197" s="79" t="n">
        <v>6570000000</v>
      </c>
      <c r="H197" s="78" t="n"/>
      <c r="I197" s="75" t="n">
        <f aca="false" ca="false" dt2D="false" dtr="false" t="normal">SUM(L197:R197)</f>
        <v>193609100</v>
      </c>
      <c r="J197" s="75" t="n">
        <f aca="false" ca="false" dt2D="false" dtr="false" t="normal">J200+J198</f>
        <v>7449694.78</v>
      </c>
      <c r="K197" s="75" t="n">
        <f aca="false" ca="false" dt2D="false" dtr="false" t="normal">I197-J197</f>
        <v>186159405.22</v>
      </c>
      <c r="L197" s="76" t="n">
        <f aca="false" ca="false" dt2D="false" dtr="false" t="normal">L200</f>
        <v>186221000</v>
      </c>
      <c r="M197" s="76" t="n">
        <f aca="false" ca="false" dt2D="false" dtr="false" t="normal">M200</f>
        <v>0</v>
      </c>
      <c r="N197" s="76" t="n">
        <f aca="false" ca="false" dt2D="false" dtr="false" t="normal">N200</f>
        <v>0</v>
      </c>
      <c r="O197" s="75" t="n">
        <f aca="false" ca="false" dt2D="false" dtr="false" t="normal">O200+O198</f>
        <v>3100</v>
      </c>
      <c r="P197" s="75" t="n">
        <f aca="false" ca="false" dt2D="false" dtr="false" t="normal">P200+P198</f>
        <v>7385000</v>
      </c>
      <c r="Q197" s="75" t="n">
        <f aca="false" ca="false" dt2D="false" dtr="false" t="normal">Q200</f>
        <v>0</v>
      </c>
      <c r="R197" s="67" t="n">
        <f aca="false" ca="false" dt2D="false" dtr="false" t="normal">R200</f>
        <v>0</v>
      </c>
    </row>
    <row customFormat="true" hidden="false" ht="33.7999992370605" outlineLevel="0" r="198" s="12">
      <c r="A198" s="72" t="n"/>
      <c r="B198" s="31" t="n"/>
      <c r="C198" s="2" t="s">
        <v>163</v>
      </c>
      <c r="D198" s="73" t="s">
        <v>50</v>
      </c>
      <c r="E198" s="78" t="s">
        <v>160</v>
      </c>
      <c r="F198" s="78" t="s">
        <v>27</v>
      </c>
      <c r="G198" s="79" t="n">
        <v>6570010970</v>
      </c>
      <c r="H198" s="78" t="n"/>
      <c r="I198" s="75" t="n">
        <f aca="false" ca="false" dt2D="false" dtr="false" t="normal">SUM(L198:R198)</f>
        <v>7388100</v>
      </c>
      <c r="J198" s="75" t="n">
        <f aca="false" ca="false" dt2D="false" dtr="false" t="normal">J199</f>
        <v>3089</v>
      </c>
      <c r="K198" s="75" t="n">
        <f aca="false" ca="false" dt2D="false" dtr="false" t="normal">I198-J198</f>
        <v>7385011</v>
      </c>
      <c r="L198" s="76" t="n"/>
      <c r="M198" s="76" t="n"/>
      <c r="N198" s="76" t="n"/>
      <c r="O198" s="75" t="n">
        <f aca="false" ca="false" dt2D="false" dtr="false" t="normal">O199</f>
        <v>3100</v>
      </c>
      <c r="P198" s="75" t="n">
        <f aca="false" ca="false" dt2D="false" dtr="false" t="normal">P199</f>
        <v>7385000</v>
      </c>
      <c r="Q198" s="75" t="n"/>
      <c r="R198" s="67" t="n"/>
    </row>
    <row customFormat="true" hidden="false" ht="33.7999992370605" outlineLevel="0" r="199" s="12">
      <c r="A199" s="72" t="n"/>
      <c r="B199" s="31" t="n"/>
      <c r="C199" s="2" t="s">
        <v>135</v>
      </c>
      <c r="D199" s="73" t="s">
        <v>50</v>
      </c>
      <c r="E199" s="78" t="s">
        <v>160</v>
      </c>
      <c r="F199" s="78" t="s">
        <v>27</v>
      </c>
      <c r="G199" s="79" t="n">
        <v>6570010970</v>
      </c>
      <c r="H199" s="78" t="s">
        <v>136</v>
      </c>
      <c r="I199" s="75" t="n">
        <f aca="false" ca="false" dt2D="false" dtr="false" t="normal">SUM(L199:R199)</f>
        <v>7388100</v>
      </c>
      <c r="J199" s="75" t="n">
        <v>3089</v>
      </c>
      <c r="K199" s="75" t="n">
        <f aca="false" ca="false" dt2D="false" dtr="false" t="normal">I199-J199</f>
        <v>7385011</v>
      </c>
      <c r="L199" s="76" t="n"/>
      <c r="M199" s="76" t="n"/>
      <c r="N199" s="76" t="n"/>
      <c r="O199" s="75" t="n">
        <v>3100</v>
      </c>
      <c r="P199" s="75" t="n">
        <v>7385000</v>
      </c>
      <c r="Q199" s="75" t="n"/>
      <c r="R199" s="67" t="n"/>
    </row>
    <row customFormat="true" hidden="false" ht="33.7999992370605" outlineLevel="0" r="200" s="12">
      <c r="A200" s="72" t="n"/>
      <c r="B200" s="31" t="n"/>
      <c r="C200" s="2" t="s">
        <v>164</v>
      </c>
      <c r="D200" s="73" t="s">
        <v>50</v>
      </c>
      <c r="E200" s="78" t="s">
        <v>160</v>
      </c>
      <c r="F200" s="78" t="s">
        <v>27</v>
      </c>
      <c r="G200" s="79" t="n">
        <v>6570100000</v>
      </c>
      <c r="H200" s="78" t="n"/>
      <c r="I200" s="75" t="n">
        <f aca="false" ca="false" dt2D="false" dtr="false" t="normal">SUM(L200:R200)</f>
        <v>186221000</v>
      </c>
      <c r="J200" s="75" t="n">
        <f aca="false" ca="false" dt2D="false" dtr="false" t="normal">J201</f>
        <v>7446605.78</v>
      </c>
      <c r="K200" s="75" t="n">
        <f aca="false" ca="false" dt2D="false" dtr="false" t="normal">I200-J200</f>
        <v>178774394.22</v>
      </c>
      <c r="L200" s="76" t="n">
        <f aca="false" ca="false" dt2D="false" dtr="false" t="normal">L201</f>
        <v>186221000</v>
      </c>
      <c r="M200" s="76" t="n">
        <f aca="false" ca="false" dt2D="false" dtr="false" t="normal">M201</f>
        <v>0</v>
      </c>
      <c r="N200" s="76" t="n">
        <f aca="false" ca="false" dt2D="false" dtr="false" t="normal">N201</f>
        <v>0</v>
      </c>
      <c r="O200" s="75" t="n">
        <f aca="false" ca="false" dt2D="false" dtr="false" t="normal">O201</f>
        <v>0</v>
      </c>
      <c r="P200" s="75" t="n">
        <f aca="false" ca="false" dt2D="false" dtr="false" t="normal">P201</f>
        <v>0</v>
      </c>
      <c r="Q200" s="75" t="n">
        <f aca="false" ca="false" dt2D="false" dtr="false" t="normal">Q201</f>
        <v>0</v>
      </c>
      <c r="R200" s="67" t="n">
        <f aca="false" ca="false" dt2D="false" dtr="false" t="normal">R201</f>
        <v>0</v>
      </c>
    </row>
    <row customFormat="true" hidden="false" ht="96.5" outlineLevel="0" r="201" s="12">
      <c r="A201" s="72" t="n"/>
      <c r="B201" s="31" t="n"/>
      <c r="C201" s="2" t="s">
        <v>165</v>
      </c>
      <c r="D201" s="73" t="s">
        <v>50</v>
      </c>
      <c r="E201" s="78" t="s">
        <v>160</v>
      </c>
      <c r="F201" s="78" t="s">
        <v>27</v>
      </c>
      <c r="G201" s="79" t="s">
        <v>166</v>
      </c>
      <c r="H201" s="78" t="n"/>
      <c r="I201" s="75" t="n">
        <f aca="false" ca="false" dt2D="false" dtr="false" t="normal">SUM(L201:R201)</f>
        <v>186221000</v>
      </c>
      <c r="J201" s="75" t="n">
        <f aca="false" ca="false" dt2D="false" dtr="false" t="normal">J203+J202</f>
        <v>7446605.78</v>
      </c>
      <c r="K201" s="75" t="n">
        <f aca="false" ca="false" dt2D="false" dtr="false" t="normal">I201-J201</f>
        <v>178774394.22</v>
      </c>
      <c r="L201" s="76" t="n">
        <f aca="false" ca="false" dt2D="false" dtr="false" t="normal">L203</f>
        <v>186221000</v>
      </c>
      <c r="M201" s="76" t="n">
        <f aca="false" ca="false" dt2D="false" dtr="false" t="normal">M203</f>
        <v>0</v>
      </c>
      <c r="N201" s="76" t="n">
        <f aca="false" ca="false" dt2D="false" dtr="false" t="normal">N203</f>
        <v>0</v>
      </c>
      <c r="O201" s="75" t="n">
        <f aca="false" ca="false" dt2D="false" dtr="false" t="normal">O203</f>
        <v>0</v>
      </c>
      <c r="P201" s="75" t="n">
        <f aca="false" ca="false" dt2D="false" dtr="false" t="normal">P203+P202</f>
        <v>0</v>
      </c>
      <c r="Q201" s="75" t="n">
        <f aca="false" ca="false" dt2D="false" dtr="false" t="normal">Q203+Q202</f>
        <v>0</v>
      </c>
      <c r="R201" s="67" t="n">
        <f aca="false" ca="false" dt2D="false" dtr="false" t="normal">R203</f>
        <v>0</v>
      </c>
    </row>
    <row customFormat="true" hidden="false" ht="33.7999992370605" outlineLevel="0" r="202" s="12">
      <c r="A202" s="72" t="n"/>
      <c r="B202" s="31" t="n"/>
      <c r="C202" s="2" t="s">
        <v>46</v>
      </c>
      <c r="D202" s="73" t="s">
        <v>50</v>
      </c>
      <c r="E202" s="78" t="s">
        <v>160</v>
      </c>
      <c r="F202" s="78" t="s">
        <v>27</v>
      </c>
      <c r="G202" s="79" t="s">
        <v>166</v>
      </c>
      <c r="H202" s="78" t="s">
        <v>47</v>
      </c>
      <c r="I202" s="75" t="n">
        <f aca="false" ca="false" dt2D="false" dtr="false" t="normal">SUM(L202:R202)</f>
        <v>12566004.1</v>
      </c>
      <c r="J202" s="75" t="n">
        <v>1811128</v>
      </c>
      <c r="K202" s="75" t="n">
        <f aca="false" ca="false" dt2D="false" dtr="false" t="normal">I202-J202</f>
        <v>10754876.1</v>
      </c>
      <c r="L202" s="76" t="n"/>
      <c r="M202" s="76" t="n"/>
      <c r="N202" s="76" t="n"/>
      <c r="O202" s="75" t="n"/>
      <c r="P202" s="75" t="n">
        <v>12566005</v>
      </c>
      <c r="Q202" s="75" t="n">
        <v>-0.9</v>
      </c>
      <c r="R202" s="67" t="n"/>
    </row>
    <row customFormat="true" hidden="false" ht="33.7999992370605" outlineLevel="0" r="203" s="12">
      <c r="A203" s="72" t="n"/>
      <c r="B203" s="31" t="n"/>
      <c r="C203" s="2" t="s">
        <v>135</v>
      </c>
      <c r="D203" s="73" t="s">
        <v>50</v>
      </c>
      <c r="E203" s="78" t="s">
        <v>160</v>
      </c>
      <c r="F203" s="78" t="s">
        <v>27</v>
      </c>
      <c r="G203" s="79" t="s">
        <v>166</v>
      </c>
      <c r="H203" s="78" t="s">
        <v>136</v>
      </c>
      <c r="I203" s="75" t="n">
        <f aca="false" ca="false" dt2D="false" dtr="false" t="normal">SUM(L203:R203)</f>
        <v>173654995.9</v>
      </c>
      <c r="J203" s="75" t="n">
        <v>5635477.78</v>
      </c>
      <c r="K203" s="75" t="n">
        <f aca="false" ca="false" dt2D="false" dtr="false" t="normal">I203-J203</f>
        <v>168019518.12</v>
      </c>
      <c r="L203" s="76" t="n">
        <v>186221000</v>
      </c>
      <c r="M203" s="76" t="n"/>
      <c r="N203" s="76" t="n"/>
      <c r="O203" s="75" t="n"/>
      <c r="P203" s="75" t="n">
        <v>-12566005</v>
      </c>
      <c r="Q203" s="75" t="n">
        <v>0.9</v>
      </c>
      <c r="R203" s="67" t="n"/>
    </row>
    <row customFormat="true" hidden="false" ht="17.6000003814697" outlineLevel="0" r="204" s="12">
      <c r="A204" s="72" t="n"/>
      <c r="B204" s="31" t="n"/>
      <c r="C204" s="2" t="s">
        <v>167</v>
      </c>
      <c r="D204" s="73" t="s">
        <v>50</v>
      </c>
      <c r="E204" s="78" t="s">
        <v>160</v>
      </c>
      <c r="F204" s="78" t="s">
        <v>52</v>
      </c>
      <c r="G204" s="79" t="n"/>
      <c r="H204" s="78" t="n"/>
      <c r="I204" s="75" t="n">
        <f aca="false" ca="false" dt2D="false" dtr="false" t="normal">SUM(L204:R204)</f>
        <v>30825000</v>
      </c>
      <c r="J204" s="75" t="n">
        <f aca="false" ca="false" dt2D="false" dtr="false" t="normal">J205</f>
        <v>0</v>
      </c>
      <c r="K204" s="75" t="n">
        <f aca="false" ca="false" dt2D="false" dtr="false" t="normal">I204-J204</f>
        <v>30825000</v>
      </c>
      <c r="L204" s="76" t="n">
        <f aca="false" ca="false" dt2D="false" dtr="false" t="normal">L205</f>
        <v>30825000</v>
      </c>
      <c r="M204" s="76" t="n">
        <f aca="false" ca="false" dt2D="false" dtr="false" t="normal">M205</f>
        <v>0</v>
      </c>
      <c r="N204" s="76" t="n">
        <f aca="false" ca="false" dt2D="false" dtr="false" t="normal">N205</f>
        <v>0</v>
      </c>
      <c r="O204" s="75" t="n">
        <f aca="false" ca="false" dt2D="false" dtr="false" t="normal">O205</f>
        <v>0</v>
      </c>
      <c r="P204" s="75" t="n">
        <f aca="false" ca="false" dt2D="false" dtr="false" t="normal">P205</f>
        <v>0</v>
      </c>
      <c r="Q204" s="75" t="n">
        <f aca="false" ca="false" dt2D="false" dtr="false" t="normal">Q205</f>
        <v>0</v>
      </c>
      <c r="R204" s="67" t="n">
        <f aca="false" ca="false" dt2D="false" dtr="false" t="normal">R205</f>
        <v>0</v>
      </c>
    </row>
    <row customFormat="true" hidden="false" ht="33.7999992370605" outlineLevel="0" r="205" s="12">
      <c r="A205" s="72" t="n"/>
      <c r="B205" s="31" t="n"/>
      <c r="C205" s="2" t="s">
        <v>132</v>
      </c>
      <c r="D205" s="73" t="s">
        <v>50</v>
      </c>
      <c r="E205" s="78" t="s">
        <v>160</v>
      </c>
      <c r="F205" s="78" t="s">
        <v>52</v>
      </c>
      <c r="G205" s="79" t="n">
        <v>6500000000</v>
      </c>
      <c r="H205" s="78" t="n"/>
      <c r="I205" s="75" t="n">
        <f aca="false" ca="false" dt2D="false" dtr="false" t="normal">SUM(L205:R205)</f>
        <v>30825000</v>
      </c>
      <c r="J205" s="75" t="n">
        <f aca="false" ca="false" dt2D="false" dtr="false" t="normal">J206</f>
        <v>0</v>
      </c>
      <c r="K205" s="75" t="n">
        <f aca="false" ca="false" dt2D="false" dtr="false" t="normal">I205-J205</f>
        <v>30825000</v>
      </c>
      <c r="L205" s="76" t="n">
        <f aca="false" ca="false" dt2D="false" dtr="false" t="normal">L206</f>
        <v>30825000</v>
      </c>
      <c r="M205" s="76" t="n">
        <f aca="false" ca="false" dt2D="false" dtr="false" t="normal">M206</f>
        <v>0</v>
      </c>
      <c r="N205" s="76" t="n">
        <f aca="false" ca="false" dt2D="false" dtr="false" t="normal">N206</f>
        <v>0</v>
      </c>
      <c r="O205" s="75" t="n">
        <f aca="false" ca="false" dt2D="false" dtr="false" t="normal">O206</f>
        <v>0</v>
      </c>
      <c r="P205" s="75" t="n">
        <f aca="false" ca="false" dt2D="false" dtr="false" t="normal">P206</f>
        <v>0</v>
      </c>
      <c r="Q205" s="75" t="n">
        <f aca="false" ca="false" dt2D="false" dtr="false" t="normal">Q206</f>
        <v>0</v>
      </c>
      <c r="R205" s="67" t="n">
        <f aca="false" ca="false" dt2D="false" dtr="false" t="normal">R206</f>
        <v>0</v>
      </c>
    </row>
    <row customFormat="true" hidden="false" ht="17.6000003814697" outlineLevel="0" r="206" s="12">
      <c r="A206" s="72" t="n"/>
      <c r="B206" s="31" t="n"/>
      <c r="C206" s="2" t="s">
        <v>162</v>
      </c>
      <c r="D206" s="73" t="s">
        <v>50</v>
      </c>
      <c r="E206" s="78" t="s">
        <v>160</v>
      </c>
      <c r="F206" s="78" t="s">
        <v>52</v>
      </c>
      <c r="G206" s="79" t="n">
        <v>6570000000</v>
      </c>
      <c r="H206" s="78" t="n"/>
      <c r="I206" s="75" t="n">
        <f aca="false" ca="false" dt2D="false" dtr="false" t="normal">SUM(L206:R206)</f>
        <v>30825000</v>
      </c>
      <c r="J206" s="75" t="n">
        <f aca="false" ca="false" dt2D="false" dtr="false" t="normal">J207+J209</f>
        <v>0</v>
      </c>
      <c r="K206" s="75" t="n">
        <f aca="false" ca="false" dt2D="false" dtr="false" t="normal">I206-J206</f>
        <v>30825000</v>
      </c>
      <c r="L206" s="76" t="n">
        <f aca="false" ca="false" dt2D="false" dtr="false" t="normal">L207+L209</f>
        <v>30825000</v>
      </c>
      <c r="M206" s="76" t="n">
        <f aca="false" ca="false" dt2D="false" dtr="false" t="normal">M207+M209</f>
        <v>0</v>
      </c>
      <c r="N206" s="76" t="n">
        <f aca="false" ca="false" dt2D="false" dtr="false" t="normal">N207+N209</f>
        <v>0</v>
      </c>
      <c r="O206" s="75" t="n">
        <f aca="false" ca="false" dt2D="false" dtr="false" t="normal">O207+O209</f>
        <v>0</v>
      </c>
      <c r="P206" s="75" t="n">
        <f aca="false" ca="false" dt2D="false" dtr="false" t="normal">P207+P209</f>
        <v>0</v>
      </c>
      <c r="Q206" s="75" t="n">
        <f aca="false" ca="false" dt2D="false" dtr="false" t="normal">Q207+Q209</f>
        <v>0</v>
      </c>
      <c r="R206" s="67" t="n">
        <f aca="false" ca="false" dt2D="false" dtr="false" t="normal">R207+R209</f>
        <v>0</v>
      </c>
    </row>
    <row customFormat="true" hidden="false" ht="33.7999992370605" outlineLevel="0" r="207" s="12">
      <c r="A207" s="72" t="n"/>
      <c r="B207" s="31" t="n"/>
      <c r="C207" s="2" t="s">
        <v>168</v>
      </c>
      <c r="D207" s="73" t="s">
        <v>50</v>
      </c>
      <c r="E207" s="78" t="s">
        <v>160</v>
      </c>
      <c r="F207" s="78" t="s">
        <v>52</v>
      </c>
      <c r="G207" s="79" t="n">
        <v>6570010710</v>
      </c>
      <c r="H207" s="78" t="n"/>
      <c r="I207" s="75" t="n">
        <f aca="false" ca="false" dt2D="false" dtr="false" t="normal">SUM(L207:R207)</f>
        <v>15485000</v>
      </c>
      <c r="J207" s="75" t="n">
        <f aca="false" ca="false" dt2D="false" dtr="false" t="normal">J208</f>
        <v>0</v>
      </c>
      <c r="K207" s="75" t="n">
        <f aca="false" ca="false" dt2D="false" dtr="false" t="normal">I207-J207</f>
        <v>15485000</v>
      </c>
      <c r="L207" s="76" t="n">
        <f aca="false" ca="false" dt2D="false" dtr="false" t="normal">L208</f>
        <v>15485000</v>
      </c>
      <c r="M207" s="76" t="n">
        <f aca="false" ca="false" dt2D="false" dtr="false" t="normal">M208</f>
        <v>0</v>
      </c>
      <c r="N207" s="76" t="n">
        <f aca="false" ca="false" dt2D="false" dtr="false" t="normal">N208</f>
        <v>0</v>
      </c>
      <c r="O207" s="75" t="n">
        <f aca="false" ca="false" dt2D="false" dtr="false" t="normal">O208</f>
        <v>0</v>
      </c>
      <c r="P207" s="75" t="n">
        <f aca="false" ca="false" dt2D="false" dtr="false" t="normal">P208</f>
        <v>0</v>
      </c>
      <c r="Q207" s="75" t="n">
        <f aca="false" ca="false" dt2D="false" dtr="false" t="normal">Q208</f>
        <v>0</v>
      </c>
      <c r="R207" s="67" t="n">
        <f aca="false" ca="false" dt2D="false" dtr="false" t="normal">R208</f>
        <v>0</v>
      </c>
    </row>
    <row customFormat="true" hidden="false" ht="33.7999992370605" outlineLevel="0" r="208" s="12">
      <c r="A208" s="72" t="n"/>
      <c r="B208" s="31" t="n"/>
      <c r="C208" s="2" t="s">
        <v>135</v>
      </c>
      <c r="D208" s="73" t="s">
        <v>50</v>
      </c>
      <c r="E208" s="78" t="s">
        <v>160</v>
      </c>
      <c r="F208" s="78" t="s">
        <v>52</v>
      </c>
      <c r="G208" s="79" t="n">
        <v>6570010710</v>
      </c>
      <c r="H208" s="78" t="s">
        <v>136</v>
      </c>
      <c r="I208" s="75" t="n">
        <f aca="false" ca="false" dt2D="false" dtr="false" t="normal">SUM(L208:R208)</f>
        <v>15485000</v>
      </c>
      <c r="J208" s="75" t="n">
        <v>0</v>
      </c>
      <c r="K208" s="75" t="n">
        <f aca="false" ca="false" dt2D="false" dtr="false" t="normal">I208-J208</f>
        <v>15485000</v>
      </c>
      <c r="L208" s="76" t="n">
        <v>15485000</v>
      </c>
      <c r="M208" s="76" t="n"/>
      <c r="N208" s="76" t="n"/>
      <c r="O208" s="75" t="n"/>
      <c r="P208" s="75" t="n"/>
      <c r="Q208" s="75" t="n"/>
      <c r="R208" s="67" t="n"/>
    </row>
    <row customFormat="true" hidden="false" ht="48.75" outlineLevel="0" r="209" s="12">
      <c r="A209" s="72" t="n"/>
      <c r="B209" s="31" t="n"/>
      <c r="C209" s="2" t="s">
        <v>169</v>
      </c>
      <c r="D209" s="73" t="s">
        <v>50</v>
      </c>
      <c r="E209" s="78" t="s">
        <v>160</v>
      </c>
      <c r="F209" s="78" t="s">
        <v>52</v>
      </c>
      <c r="G209" s="79" t="n">
        <v>6570011030</v>
      </c>
      <c r="H209" s="78" t="n"/>
      <c r="I209" s="75" t="n">
        <f aca="false" ca="false" dt2D="false" dtr="false" t="normal">SUM(L209:R209)</f>
        <v>15340000</v>
      </c>
      <c r="J209" s="75" t="n">
        <f aca="false" ca="false" dt2D="false" dtr="false" t="normal">J210</f>
        <v>0</v>
      </c>
      <c r="K209" s="75" t="n">
        <f aca="false" ca="false" dt2D="false" dtr="false" t="normal">I209-J209</f>
        <v>15340000</v>
      </c>
      <c r="L209" s="76" t="n">
        <f aca="false" ca="false" dt2D="false" dtr="false" t="normal">L210</f>
        <v>15340000</v>
      </c>
      <c r="M209" s="76" t="n">
        <f aca="false" ca="false" dt2D="false" dtr="false" t="normal">M210</f>
        <v>0</v>
      </c>
      <c r="N209" s="76" t="n">
        <f aca="false" ca="false" dt2D="false" dtr="false" t="normal">N210</f>
        <v>0</v>
      </c>
      <c r="O209" s="75" t="n">
        <f aca="false" ca="false" dt2D="false" dtr="false" t="normal">O210</f>
        <v>0</v>
      </c>
      <c r="P209" s="75" t="n">
        <f aca="false" ca="false" dt2D="false" dtr="false" t="normal">P210</f>
        <v>0</v>
      </c>
      <c r="Q209" s="75" t="n">
        <f aca="false" ca="false" dt2D="false" dtr="false" t="normal">Q210</f>
        <v>0</v>
      </c>
      <c r="R209" s="67" t="n">
        <f aca="false" ca="false" dt2D="false" dtr="false" t="normal">R210</f>
        <v>0</v>
      </c>
    </row>
    <row customFormat="true" hidden="false" ht="33.7999992370605" outlineLevel="0" r="210" s="12">
      <c r="A210" s="72" t="n"/>
      <c r="B210" s="31" t="n"/>
      <c r="C210" s="2" t="s">
        <v>135</v>
      </c>
      <c r="D210" s="73" t="s">
        <v>50</v>
      </c>
      <c r="E210" s="78" t="s">
        <v>160</v>
      </c>
      <c r="F210" s="78" t="s">
        <v>52</v>
      </c>
      <c r="G210" s="79" t="n">
        <v>6570011030</v>
      </c>
      <c r="H210" s="78" t="s">
        <v>136</v>
      </c>
      <c r="I210" s="75" t="n">
        <f aca="false" ca="false" dt2D="false" dtr="false" t="normal">SUM(L210:R210)</f>
        <v>15340000</v>
      </c>
      <c r="J210" s="75" t="n">
        <v>0</v>
      </c>
      <c r="K210" s="75" t="n">
        <f aca="false" ca="false" dt2D="false" dtr="false" t="normal">I210-J210</f>
        <v>15340000</v>
      </c>
      <c r="L210" s="76" t="n">
        <v>15340000</v>
      </c>
      <c r="M210" s="76" t="n"/>
      <c r="N210" s="76" t="n"/>
      <c r="O210" s="75" t="n"/>
      <c r="P210" s="75" t="n"/>
      <c r="Q210" s="75" t="n"/>
      <c r="R210" s="67" t="n"/>
    </row>
    <row customFormat="true" hidden="false" ht="17.3500003814697" outlineLevel="0" r="211" s="12">
      <c r="A211" s="72" t="n"/>
      <c r="B211" s="31" t="n"/>
      <c r="C211" s="2" t="s">
        <v>170</v>
      </c>
      <c r="D211" s="73" t="s">
        <v>50</v>
      </c>
      <c r="E211" s="78" t="s">
        <v>160</v>
      </c>
      <c r="F211" s="78" t="s">
        <v>160</v>
      </c>
      <c r="G211" s="79" t="n"/>
      <c r="H211" s="78" t="n"/>
      <c r="I211" s="75" t="n">
        <f aca="false" ca="false" dt2D="false" dtr="false" t="normal">SUM(L211:R211)</f>
        <v>90000</v>
      </c>
      <c r="J211" s="75" t="n">
        <f aca="false" ca="false" dt2D="false" dtr="false" t="normal">J212</f>
        <v>0</v>
      </c>
      <c r="K211" s="75" t="n">
        <f aca="false" ca="false" dt2D="false" dtr="false" t="normal">I211-J211</f>
        <v>90000</v>
      </c>
      <c r="L211" s="76" t="n">
        <f aca="false" ca="false" dt2D="false" dtr="false" t="normal">L212</f>
        <v>90000</v>
      </c>
      <c r="M211" s="76" t="n">
        <f aca="false" ca="false" dt2D="false" dtr="false" t="normal">M212</f>
        <v>0</v>
      </c>
      <c r="N211" s="76" t="n">
        <f aca="false" ca="false" dt2D="false" dtr="false" t="normal">N212</f>
        <v>0</v>
      </c>
      <c r="O211" s="75" t="n">
        <f aca="false" ca="false" dt2D="false" dtr="false" t="normal">O212</f>
        <v>0</v>
      </c>
      <c r="P211" s="75" t="n">
        <f aca="false" ca="false" dt2D="false" dtr="false" t="normal">P212</f>
        <v>0</v>
      </c>
      <c r="Q211" s="75" t="n">
        <f aca="false" ca="false" dt2D="false" dtr="false" t="normal">Q212</f>
        <v>0</v>
      </c>
      <c r="R211" s="67" t="n">
        <f aca="false" ca="false" dt2D="false" dtr="false" t="normal">R212</f>
        <v>0</v>
      </c>
    </row>
    <row customFormat="true" hidden="false" ht="17.3500003814697" outlineLevel="0" r="212" s="12">
      <c r="A212" s="72" t="n"/>
      <c r="B212" s="31" t="n"/>
      <c r="C212" s="2" t="s">
        <v>171</v>
      </c>
      <c r="D212" s="73" t="s">
        <v>50</v>
      </c>
      <c r="E212" s="78" t="s">
        <v>160</v>
      </c>
      <c r="F212" s="78" t="s">
        <v>160</v>
      </c>
      <c r="G212" s="79" t="n">
        <v>7000000000</v>
      </c>
      <c r="H212" s="78" t="n"/>
      <c r="I212" s="75" t="n">
        <f aca="false" ca="false" dt2D="false" dtr="false" t="normal">SUM(L212:R212)</f>
        <v>90000</v>
      </c>
      <c r="J212" s="75" t="n">
        <f aca="false" ca="false" dt2D="false" dtr="false" t="normal">J213</f>
        <v>0</v>
      </c>
      <c r="K212" s="75" t="n">
        <f aca="false" ca="false" dt2D="false" dtr="false" t="normal">I212-J212</f>
        <v>90000</v>
      </c>
      <c r="L212" s="76" t="n">
        <f aca="false" ca="false" dt2D="false" dtr="false" t="normal">L213</f>
        <v>90000</v>
      </c>
      <c r="M212" s="76" t="n">
        <f aca="false" ca="false" dt2D="false" dtr="false" t="normal">M213</f>
        <v>0</v>
      </c>
      <c r="N212" s="76" t="n">
        <f aca="false" ca="false" dt2D="false" dtr="false" t="normal">N213</f>
        <v>0</v>
      </c>
      <c r="O212" s="75" t="n">
        <f aca="false" ca="false" dt2D="false" dtr="false" t="normal">O213</f>
        <v>0</v>
      </c>
      <c r="P212" s="75" t="n">
        <f aca="false" ca="false" dt2D="false" dtr="false" t="normal">P213</f>
        <v>0</v>
      </c>
      <c r="Q212" s="75" t="n">
        <f aca="false" ca="false" dt2D="false" dtr="false" t="normal">Q213</f>
        <v>0</v>
      </c>
      <c r="R212" s="67" t="n">
        <f aca="false" ca="false" dt2D="false" dtr="false" t="normal">R213</f>
        <v>0</v>
      </c>
    </row>
    <row customFormat="true" hidden="false" ht="17.3500003814697" outlineLevel="0" r="213" s="12">
      <c r="A213" s="72" t="n"/>
      <c r="B213" s="31" t="n"/>
      <c r="C213" s="2" t="s">
        <v>172</v>
      </c>
      <c r="D213" s="73" t="s">
        <v>50</v>
      </c>
      <c r="E213" s="78" t="s">
        <v>160</v>
      </c>
      <c r="F213" s="78" t="s">
        <v>160</v>
      </c>
      <c r="G213" s="79" t="n">
        <v>7010000000</v>
      </c>
      <c r="H213" s="78" t="n"/>
      <c r="I213" s="75" t="n">
        <f aca="false" ca="false" dt2D="false" dtr="false" t="normal">SUM(L213:R213)</f>
        <v>90000</v>
      </c>
      <c r="J213" s="75" t="n">
        <f aca="false" ca="false" dt2D="false" dtr="false" t="normal">J214</f>
        <v>0</v>
      </c>
      <c r="K213" s="75" t="n">
        <f aca="false" ca="false" dt2D="false" dtr="false" t="normal">I213-J213</f>
        <v>90000</v>
      </c>
      <c r="L213" s="76" t="n">
        <f aca="false" ca="false" dt2D="false" dtr="false" t="normal">L214</f>
        <v>90000</v>
      </c>
      <c r="M213" s="76" t="n">
        <f aca="false" ca="false" dt2D="false" dtr="false" t="normal">M214</f>
        <v>0</v>
      </c>
      <c r="N213" s="76" t="n">
        <f aca="false" ca="false" dt2D="false" dtr="false" t="normal">N214</f>
        <v>0</v>
      </c>
      <c r="O213" s="75" t="n">
        <f aca="false" ca="false" dt2D="false" dtr="false" t="normal">O214</f>
        <v>0</v>
      </c>
      <c r="P213" s="75" t="n">
        <f aca="false" ca="false" dt2D="false" dtr="false" t="normal">P214</f>
        <v>0</v>
      </c>
      <c r="Q213" s="75" t="n">
        <f aca="false" ca="false" dt2D="false" dtr="false" t="normal">Q214</f>
        <v>0</v>
      </c>
      <c r="R213" s="67" t="n">
        <f aca="false" ca="false" dt2D="false" dtr="false" t="normal">R214</f>
        <v>0</v>
      </c>
    </row>
    <row customFormat="true" hidden="false" ht="33.7999992370605" outlineLevel="0" r="214" s="12">
      <c r="A214" s="72" t="n"/>
      <c r="B214" s="31" t="n"/>
      <c r="C214" s="2" t="s">
        <v>72</v>
      </c>
      <c r="D214" s="73" t="s">
        <v>50</v>
      </c>
      <c r="E214" s="78" t="s">
        <v>160</v>
      </c>
      <c r="F214" s="78" t="s">
        <v>160</v>
      </c>
      <c r="G214" s="79" t="n">
        <v>7010000590</v>
      </c>
      <c r="H214" s="78" t="n"/>
      <c r="I214" s="75" t="n">
        <f aca="false" ca="false" dt2D="false" dtr="false" t="normal">SUM(L214:R214)</f>
        <v>90000</v>
      </c>
      <c r="J214" s="75" t="n">
        <f aca="false" ca="false" dt2D="false" dtr="false" t="normal">J215</f>
        <v>0</v>
      </c>
      <c r="K214" s="75" t="n">
        <f aca="false" ca="false" dt2D="false" dtr="false" t="normal">I214-J214</f>
        <v>90000</v>
      </c>
      <c r="L214" s="76" t="n">
        <f aca="false" ca="false" dt2D="false" dtr="false" t="normal">L215</f>
        <v>90000</v>
      </c>
      <c r="M214" s="76" t="n">
        <f aca="false" ca="false" dt2D="false" dtr="false" t="normal">M215</f>
        <v>0</v>
      </c>
      <c r="N214" s="76" t="n">
        <f aca="false" ca="false" dt2D="false" dtr="false" t="normal">N215</f>
        <v>0</v>
      </c>
      <c r="O214" s="75" t="n">
        <f aca="false" ca="false" dt2D="false" dtr="false" t="normal">O215</f>
        <v>0</v>
      </c>
      <c r="P214" s="75" t="n">
        <f aca="false" ca="false" dt2D="false" dtr="false" t="normal">P215</f>
        <v>0</v>
      </c>
      <c r="Q214" s="75" t="n">
        <f aca="false" ca="false" dt2D="false" dtr="false" t="normal">Q215</f>
        <v>0</v>
      </c>
      <c r="R214" s="67" t="n">
        <f aca="false" ca="false" dt2D="false" dtr="false" t="normal">R215</f>
        <v>0</v>
      </c>
    </row>
    <row customFormat="true" hidden="false" ht="33.7999992370605" outlineLevel="0" r="215" s="12">
      <c r="A215" s="72" t="n"/>
      <c r="B215" s="31" t="n"/>
      <c r="C215" s="2" t="s">
        <v>46</v>
      </c>
      <c r="D215" s="73" t="s">
        <v>50</v>
      </c>
      <c r="E215" s="78" t="s">
        <v>160</v>
      </c>
      <c r="F215" s="78" t="s">
        <v>160</v>
      </c>
      <c r="G215" s="79" t="n">
        <v>7010000590</v>
      </c>
      <c r="H215" s="78" t="s">
        <v>47</v>
      </c>
      <c r="I215" s="75" t="n">
        <f aca="false" ca="false" dt2D="false" dtr="false" t="normal">SUM(L215:R215)</f>
        <v>90000</v>
      </c>
      <c r="J215" s="75" t="n">
        <v>0</v>
      </c>
      <c r="K215" s="75" t="n">
        <f aca="false" ca="false" dt2D="false" dtr="false" t="normal">I215-J215</f>
        <v>90000</v>
      </c>
      <c r="L215" s="76" t="n">
        <v>90000</v>
      </c>
      <c r="M215" s="76" t="n"/>
      <c r="N215" s="76" t="n"/>
      <c r="O215" s="75" t="n"/>
      <c r="P215" s="75" t="n"/>
      <c r="Q215" s="75" t="n"/>
      <c r="R215" s="67" t="n"/>
    </row>
    <row customFormat="true" hidden="false" ht="17.6000003814697" outlineLevel="0" r="216" s="12">
      <c r="A216" s="72" t="n"/>
      <c r="B216" s="31" t="n"/>
      <c r="C216" s="2" t="s">
        <v>173</v>
      </c>
      <c r="D216" s="73" t="s">
        <v>50</v>
      </c>
      <c r="E216" s="78" t="s">
        <v>160</v>
      </c>
      <c r="F216" s="78" t="s">
        <v>82</v>
      </c>
      <c r="G216" s="79" t="n"/>
      <c r="H216" s="78" t="n"/>
      <c r="I216" s="75" t="n">
        <f aca="false" ca="false" dt2D="false" dtr="false" t="normal">SUM(L216:R216)</f>
        <v>18547300</v>
      </c>
      <c r="J216" s="75" t="n">
        <f aca="false" ca="false" dt2D="false" dtr="false" t="normal">J217</f>
        <v>4208426.0200000005</v>
      </c>
      <c r="K216" s="75" t="n">
        <f aca="false" ca="false" dt2D="false" dtr="false" t="normal">I216-J216</f>
        <v>14338873.98</v>
      </c>
      <c r="L216" s="76" t="n">
        <f aca="false" ca="false" dt2D="false" dtr="false" t="normal">L217</f>
        <v>75524300</v>
      </c>
      <c r="M216" s="76" t="n">
        <f aca="false" ca="false" dt2D="false" dtr="false" t="normal">M217</f>
        <v>-56411700</v>
      </c>
      <c r="N216" s="76" t="n">
        <f aca="false" ca="false" dt2D="false" dtr="false" t="normal">N217</f>
        <v>0</v>
      </c>
      <c r="O216" s="75" t="n">
        <f aca="false" ca="false" dt2D="false" dtr="false" t="normal">O217</f>
        <v>-566100</v>
      </c>
      <c r="P216" s="75" t="n">
        <f aca="false" ca="false" dt2D="false" dtr="false" t="normal">P217</f>
        <v>0</v>
      </c>
      <c r="Q216" s="75" t="n">
        <f aca="false" ca="false" dt2D="false" dtr="false" t="normal">Q217</f>
        <v>800</v>
      </c>
      <c r="R216" s="67" t="n">
        <f aca="false" ca="false" dt2D="false" dtr="false" t="normal">R217</f>
        <v>0</v>
      </c>
    </row>
    <row customFormat="true" hidden="false" ht="33.7999992370605" outlineLevel="0" r="217" s="12">
      <c r="A217" s="72" t="n"/>
      <c r="B217" s="31" t="n"/>
      <c r="C217" s="2" t="s">
        <v>70</v>
      </c>
      <c r="D217" s="73" t="s">
        <v>50</v>
      </c>
      <c r="E217" s="78" t="s">
        <v>160</v>
      </c>
      <c r="F217" s="78" t="s">
        <v>82</v>
      </c>
      <c r="G217" s="79" t="n">
        <v>5200000000</v>
      </c>
      <c r="H217" s="84" t="n"/>
      <c r="I217" s="75" t="n">
        <f aca="false" ca="false" dt2D="false" dtr="false" t="normal">SUM(L217:R217)</f>
        <v>18547300</v>
      </c>
      <c r="J217" s="75" t="n">
        <f aca="false" ca="false" dt2D="false" dtr="false" t="normal">J218</f>
        <v>4208426.0200000005</v>
      </c>
      <c r="K217" s="75" t="n">
        <f aca="false" ca="false" dt2D="false" dtr="false" t="normal">I217-J217</f>
        <v>14338873.98</v>
      </c>
      <c r="L217" s="76" t="n">
        <f aca="false" ca="false" dt2D="false" dtr="false" t="normal">L218</f>
        <v>75524300</v>
      </c>
      <c r="M217" s="76" t="n">
        <f aca="false" ca="false" dt2D="false" dtr="false" t="normal">M218</f>
        <v>-56411700</v>
      </c>
      <c r="N217" s="76" t="n">
        <f aca="false" ca="false" dt2D="false" dtr="false" t="normal">N218</f>
        <v>0</v>
      </c>
      <c r="O217" s="75" t="n">
        <f aca="false" ca="false" dt2D="false" dtr="false" t="normal">O218</f>
        <v>-566100</v>
      </c>
      <c r="P217" s="75" t="n">
        <f aca="false" ca="false" dt2D="false" dtr="false" t="normal">P218</f>
        <v>0</v>
      </c>
      <c r="Q217" s="75" t="n">
        <f aca="false" ca="false" dt2D="false" dtr="false" t="normal">Q218</f>
        <v>800</v>
      </c>
      <c r="R217" s="67" t="n">
        <f aca="false" ca="false" dt2D="false" dtr="false" t="normal">R218</f>
        <v>0</v>
      </c>
    </row>
    <row customFormat="true" hidden="false" ht="17.6000003814697" outlineLevel="0" r="218" s="12">
      <c r="A218" s="72" t="n"/>
      <c r="B218" s="31" t="n"/>
      <c r="C218" s="2" t="s">
        <v>71</v>
      </c>
      <c r="D218" s="73" t="s">
        <v>50</v>
      </c>
      <c r="E218" s="78" t="s">
        <v>160</v>
      </c>
      <c r="F218" s="78" t="s">
        <v>82</v>
      </c>
      <c r="G218" s="79" t="n">
        <v>5210000000</v>
      </c>
      <c r="H218" s="84" t="n"/>
      <c r="I218" s="75" t="n">
        <f aca="false" ca="false" dt2D="false" dtr="false" t="normal">SUM(L218:R218)</f>
        <v>18547300</v>
      </c>
      <c r="J218" s="75" t="n">
        <f aca="false" ca="false" dt2D="false" dtr="false" t="normal">J219</f>
        <v>4208426.0200000005</v>
      </c>
      <c r="K218" s="75" t="n">
        <f aca="false" ca="false" dt2D="false" dtr="false" t="normal">I218-J218</f>
        <v>14338873.98</v>
      </c>
      <c r="L218" s="76" t="n">
        <f aca="false" ca="false" dt2D="false" dtr="false" t="normal">L219</f>
        <v>75524300</v>
      </c>
      <c r="M218" s="76" t="n">
        <f aca="false" ca="false" dt2D="false" dtr="false" t="normal">M219</f>
        <v>-56411700</v>
      </c>
      <c r="N218" s="76" t="n">
        <f aca="false" ca="false" dt2D="false" dtr="false" t="normal">N219</f>
        <v>0</v>
      </c>
      <c r="O218" s="75" t="n">
        <f aca="false" ca="false" dt2D="false" dtr="false" t="normal">O219</f>
        <v>-566100</v>
      </c>
      <c r="P218" s="75" t="n">
        <f aca="false" ca="false" dt2D="false" dtr="false" t="normal">P219</f>
        <v>0</v>
      </c>
      <c r="Q218" s="75" t="n">
        <f aca="false" ca="false" dt2D="false" dtr="false" t="normal">Q219</f>
        <v>800</v>
      </c>
      <c r="R218" s="67" t="n">
        <f aca="false" ca="false" dt2D="false" dtr="false" t="normal">R219</f>
        <v>0</v>
      </c>
    </row>
    <row customFormat="true" hidden="false" ht="33.7999992370605" outlineLevel="0" r="219" s="12">
      <c r="A219" s="72" t="n"/>
      <c r="B219" s="31" t="n"/>
      <c r="C219" s="2" t="s">
        <v>72</v>
      </c>
      <c r="D219" s="73" t="s">
        <v>50</v>
      </c>
      <c r="E219" s="78" t="s">
        <v>160</v>
      </c>
      <c r="F219" s="78" t="s">
        <v>82</v>
      </c>
      <c r="G219" s="79" t="n">
        <v>5210000590</v>
      </c>
      <c r="H219" s="84" t="n"/>
      <c r="I219" s="75" t="n">
        <f aca="false" ca="false" dt2D="false" dtr="false" t="normal">SUM(L219:R219)</f>
        <v>18547300</v>
      </c>
      <c r="J219" s="75" t="n">
        <f aca="false" ca="false" dt2D="false" dtr="false" t="normal">J220+J221+J222</f>
        <v>4208426.0200000005</v>
      </c>
      <c r="K219" s="75" t="n">
        <f aca="false" ca="false" dt2D="false" dtr="false" t="normal">I219-J219</f>
        <v>14338873.98</v>
      </c>
      <c r="L219" s="76" t="n">
        <f aca="false" ca="false" dt2D="false" dtr="false" t="normal">L220+L221+L222</f>
        <v>75524300</v>
      </c>
      <c r="M219" s="76" t="n">
        <f aca="false" ca="false" dt2D="false" dtr="false" t="normal">M220+M221+M222</f>
        <v>-56411700</v>
      </c>
      <c r="N219" s="76" t="n">
        <f aca="false" ca="false" dt2D="false" dtr="false" t="normal">N220+N221+N222</f>
        <v>0</v>
      </c>
      <c r="O219" s="75" t="n">
        <f aca="false" ca="false" dt2D="false" dtr="false" t="normal">O220+O221+O222</f>
        <v>-566100</v>
      </c>
      <c r="P219" s="75" t="n">
        <f aca="false" ca="false" dt2D="false" dtr="false" t="normal">P220+P221+P222</f>
        <v>0</v>
      </c>
      <c r="Q219" s="75" t="n">
        <f aca="false" ca="false" dt2D="false" dtr="false" t="normal">Q220+Q221+Q222</f>
        <v>800</v>
      </c>
      <c r="R219" s="67" t="n">
        <f aca="false" ca="false" dt2D="false" dtr="false" t="normal">R220+R221+R222</f>
        <v>0</v>
      </c>
    </row>
    <row customFormat="true" hidden="false" ht="64.6500015258789" outlineLevel="0" r="220" s="12">
      <c r="A220" s="72" t="n"/>
      <c r="B220" s="31" t="n"/>
      <c r="C220" s="2" t="s">
        <v>34</v>
      </c>
      <c r="D220" s="73" t="s">
        <v>50</v>
      </c>
      <c r="E220" s="78" t="s">
        <v>160</v>
      </c>
      <c r="F220" s="78" t="s">
        <v>82</v>
      </c>
      <c r="G220" s="79" t="n">
        <v>5210000590</v>
      </c>
      <c r="H220" s="84" t="n">
        <v>100</v>
      </c>
      <c r="I220" s="75" t="n">
        <f aca="false" ca="false" dt2D="false" dtr="false" t="normal">SUM(L220:R220)</f>
        <v>15066900</v>
      </c>
      <c r="J220" s="75" t="n">
        <v>3344668.24</v>
      </c>
      <c r="K220" s="75" t="n">
        <f aca="false" ca="false" dt2D="false" dtr="false" t="normal">I220-J220</f>
        <v>11722231.76</v>
      </c>
      <c r="L220" s="76" t="n">
        <v>67802000</v>
      </c>
      <c r="M220" s="76" t="n">
        <v>-52169800</v>
      </c>
      <c r="N220" s="76" t="n"/>
      <c r="O220" s="75" t="n">
        <v>-566100</v>
      </c>
      <c r="P220" s="75" t="n"/>
      <c r="Q220" s="75" t="n">
        <v>800</v>
      </c>
      <c r="R220" s="67" t="n"/>
    </row>
    <row customFormat="true" hidden="false" ht="33.7999992370605" outlineLevel="0" r="221" s="12">
      <c r="A221" s="72" t="n"/>
      <c r="B221" s="31" t="n"/>
      <c r="C221" s="2" t="s">
        <v>46</v>
      </c>
      <c r="D221" s="73" t="s">
        <v>50</v>
      </c>
      <c r="E221" s="78" t="s">
        <v>160</v>
      </c>
      <c r="F221" s="78" t="s">
        <v>82</v>
      </c>
      <c r="G221" s="79" t="n">
        <v>5210000590</v>
      </c>
      <c r="H221" s="84" t="n">
        <v>200</v>
      </c>
      <c r="I221" s="75" t="n">
        <f aca="false" ca="false" dt2D="false" dtr="false" t="normal">SUM(L221:R221)</f>
        <v>3480400</v>
      </c>
      <c r="J221" s="75" t="n">
        <v>863757.78</v>
      </c>
      <c r="K221" s="75" t="n">
        <f aca="false" ca="false" dt2D="false" dtr="false" t="normal">I221-J221</f>
        <v>2616642.2199999997</v>
      </c>
      <c r="L221" s="76" t="n">
        <v>7567500</v>
      </c>
      <c r="M221" s="76" t="n">
        <v>-4087100</v>
      </c>
      <c r="N221" s="76" t="n"/>
      <c r="O221" s="75" t="n"/>
      <c r="P221" s="75" t="n"/>
      <c r="Q221" s="75" t="n"/>
      <c r="R221" s="67" t="n"/>
    </row>
    <row customFormat="true" hidden="true" ht="17.6000003814697" outlineLevel="0" r="222" s="12">
      <c r="A222" s="72" t="n"/>
      <c r="B222" s="31" t="n"/>
      <c r="C222" s="2" t="s">
        <v>39</v>
      </c>
      <c r="D222" s="73" t="s">
        <v>50</v>
      </c>
      <c r="E222" s="78" t="s">
        <v>160</v>
      </c>
      <c r="F222" s="78" t="s">
        <v>82</v>
      </c>
      <c r="G222" s="79" t="n">
        <v>5210000590</v>
      </c>
      <c r="H222" s="84" t="n">
        <v>800</v>
      </c>
      <c r="I222" s="75" t="n">
        <f aca="false" ca="false" dt2D="false" dtr="false" t="normal">SUM(L222:R222)</f>
        <v>0</v>
      </c>
      <c r="J222" s="75" t="n"/>
      <c r="K222" s="75" t="n">
        <f aca="false" ca="false" dt2D="false" dtr="false" t="normal">I222-J222</f>
        <v>0</v>
      </c>
      <c r="L222" s="76" t="n">
        <v>154800</v>
      </c>
      <c r="M222" s="76" t="n">
        <v>-154800</v>
      </c>
      <c r="N222" s="76" t="n"/>
      <c r="O222" s="75" t="n"/>
      <c r="P222" s="75" t="n"/>
      <c r="Q222" s="75" t="n"/>
      <c r="R222" s="67" t="n"/>
    </row>
    <row customFormat="true" hidden="false" ht="17.6000003814697" outlineLevel="0" r="223" s="12">
      <c r="A223" s="72" t="n"/>
      <c r="B223" s="31" t="n"/>
      <c r="C223" s="2" t="s">
        <v>174</v>
      </c>
      <c r="D223" s="73" t="s">
        <v>50</v>
      </c>
      <c r="E223" s="78" t="s">
        <v>82</v>
      </c>
      <c r="F223" s="78" t="n"/>
      <c r="G223" s="79" t="n"/>
      <c r="H223" s="84" t="n"/>
      <c r="I223" s="75" t="n">
        <f aca="false" ca="false" dt2D="false" dtr="false" t="normal">SUM(L223:R223)</f>
        <v>30848200</v>
      </c>
      <c r="J223" s="75" t="n">
        <f aca="false" ca="false" dt2D="false" dtr="false" t="normal">J224</f>
        <v>12735</v>
      </c>
      <c r="K223" s="75" t="n">
        <f aca="false" ca="false" dt2D="false" dtr="false" t="normal">I223-J223</f>
        <v>30835465</v>
      </c>
      <c r="L223" s="76" t="n">
        <f aca="false" ca="false" dt2D="false" dtr="false" t="normal">L224</f>
        <v>750000</v>
      </c>
      <c r="M223" s="76" t="n">
        <f aca="false" ca="false" dt2D="false" dtr="false" t="normal">M224</f>
        <v>0</v>
      </c>
      <c r="N223" s="76" t="n">
        <f aca="false" ca="false" dt2D="false" dtr="false" t="normal">N224</f>
        <v>0</v>
      </c>
      <c r="O223" s="75" t="n">
        <f aca="false" ca="false" dt2D="false" dtr="false" t="normal">O224</f>
        <v>0</v>
      </c>
      <c r="P223" s="75" t="n">
        <f aca="false" ca="false" dt2D="false" dtr="false" t="normal">P224</f>
        <v>0</v>
      </c>
      <c r="Q223" s="75" t="n">
        <f aca="false" ca="false" dt2D="false" dtr="false" t="normal">Q224</f>
        <v>30098200</v>
      </c>
      <c r="R223" s="67" t="n">
        <f aca="false" ca="false" dt2D="false" dtr="false" t="normal">R224</f>
        <v>0</v>
      </c>
    </row>
    <row customFormat="true" hidden="false" ht="17.6000003814697" outlineLevel="0" r="224" s="12">
      <c r="A224" s="72" t="n"/>
      <c r="B224" s="31" t="n"/>
      <c r="C224" s="2" t="s">
        <v>175</v>
      </c>
      <c r="D224" s="73" t="s">
        <v>50</v>
      </c>
      <c r="E224" s="78" t="s">
        <v>82</v>
      </c>
      <c r="F224" s="78" t="s">
        <v>52</v>
      </c>
      <c r="G224" s="79" t="n"/>
      <c r="H224" s="84" t="n"/>
      <c r="I224" s="75" t="n">
        <f aca="false" ca="false" dt2D="false" dtr="false" t="normal">SUM(L224:R224)</f>
        <v>30848200</v>
      </c>
      <c r="J224" s="75" t="n">
        <f aca="false" ca="false" dt2D="false" dtr="false" t="normal">J225</f>
        <v>12735</v>
      </c>
      <c r="K224" s="75" t="n">
        <f aca="false" ca="false" dt2D="false" dtr="false" t="normal">I224-J224</f>
        <v>30835465</v>
      </c>
      <c r="L224" s="76" t="n">
        <f aca="false" ca="false" dt2D="false" dtr="false" t="normal">L225</f>
        <v>750000</v>
      </c>
      <c r="M224" s="76" t="n">
        <f aca="false" ca="false" dt2D="false" dtr="false" t="normal">M225</f>
        <v>0</v>
      </c>
      <c r="N224" s="76" t="n">
        <f aca="false" ca="false" dt2D="false" dtr="false" t="normal">N225</f>
        <v>0</v>
      </c>
      <c r="O224" s="75" t="n">
        <f aca="false" ca="false" dt2D="false" dtr="false" t="normal">O225</f>
        <v>0</v>
      </c>
      <c r="P224" s="75" t="n">
        <f aca="false" ca="false" dt2D="false" dtr="false" t="normal">P225</f>
        <v>0</v>
      </c>
      <c r="Q224" s="75" t="n">
        <f aca="false" ca="false" dt2D="false" dtr="false" t="normal">Q225</f>
        <v>30098200</v>
      </c>
      <c r="R224" s="67" t="n">
        <f aca="false" ca="false" dt2D="false" dtr="false" t="normal">R225</f>
        <v>0</v>
      </c>
    </row>
    <row customFormat="true" hidden="false" ht="33.7999992370605" outlineLevel="0" r="225" s="12">
      <c r="A225" s="72" t="n"/>
      <c r="B225" s="31" t="n"/>
      <c r="C225" s="2" t="s">
        <v>132</v>
      </c>
      <c r="D225" s="73" t="s">
        <v>50</v>
      </c>
      <c r="E225" s="78" t="s">
        <v>82</v>
      </c>
      <c r="F225" s="78" t="s">
        <v>52</v>
      </c>
      <c r="G225" s="79" t="n">
        <v>6500000000</v>
      </c>
      <c r="H225" s="84" t="n"/>
      <c r="I225" s="75" t="n">
        <f aca="false" ca="false" dt2D="false" dtr="false" t="normal">SUM(L225:R225)</f>
        <v>30848200</v>
      </c>
      <c r="J225" s="75" t="n">
        <f aca="false" ca="false" dt2D="false" dtr="false" t="normal">J226+J229</f>
        <v>12735</v>
      </c>
      <c r="K225" s="75" t="n">
        <f aca="false" ca="false" dt2D="false" dtr="false" t="normal">I225-J225</f>
        <v>30835465</v>
      </c>
      <c r="L225" s="76" t="n">
        <f aca="false" ca="false" dt2D="false" dtr="false" t="normal">L226</f>
        <v>750000</v>
      </c>
      <c r="M225" s="76" t="n">
        <f aca="false" ca="false" dt2D="false" dtr="false" t="normal">M226</f>
        <v>0</v>
      </c>
      <c r="N225" s="76" t="n">
        <f aca="false" ca="false" dt2D="false" dtr="false" t="normal">N226</f>
        <v>0</v>
      </c>
      <c r="O225" s="75" t="n">
        <f aca="false" ca="false" dt2D="false" dtr="false" t="normal">O226</f>
        <v>0</v>
      </c>
      <c r="P225" s="75" t="n">
        <f aca="false" ca="false" dt2D="false" dtr="false" t="normal">P226</f>
        <v>0</v>
      </c>
      <c r="Q225" s="75" t="n">
        <f aca="false" ca="false" dt2D="false" dtr="false" t="normal">Q226</f>
        <v>30098200</v>
      </c>
      <c r="R225" s="67" t="n">
        <f aca="false" ca="false" dt2D="false" dtr="false" t="normal">R226</f>
        <v>0</v>
      </c>
    </row>
    <row customFormat="true" hidden="false" ht="17.6000003814697" outlineLevel="0" r="226" s="12">
      <c r="A226" s="72" t="n"/>
      <c r="B226" s="31" t="n"/>
      <c r="C226" s="2" t="s">
        <v>176</v>
      </c>
      <c r="D226" s="73" t="s">
        <v>50</v>
      </c>
      <c r="E226" s="78" t="s">
        <v>82</v>
      </c>
      <c r="F226" s="78" t="s">
        <v>52</v>
      </c>
      <c r="G226" s="79" t="n">
        <v>6510000000</v>
      </c>
      <c r="H226" s="84" t="n"/>
      <c r="I226" s="75" t="n">
        <f aca="false" ca="false" dt2D="false" dtr="false" t="normal">SUM(L226:R226)</f>
        <v>30848200</v>
      </c>
      <c r="J226" s="75" t="n">
        <f aca="false" ca="false" dt2D="false" dtr="false" t="normal">J227</f>
        <v>0</v>
      </c>
      <c r="K226" s="75" t="n">
        <f aca="false" ca="false" dt2D="false" dtr="false" t="normal">I226-J226</f>
        <v>30848200</v>
      </c>
      <c r="L226" s="76" t="n">
        <f aca="false" ca="false" dt2D="false" dtr="false" t="normal">L227</f>
        <v>750000</v>
      </c>
      <c r="M226" s="76" t="n">
        <f aca="false" ca="false" dt2D="false" dtr="false" t="normal">M227+M229</f>
        <v>0</v>
      </c>
      <c r="N226" s="76" t="n">
        <f aca="false" ca="false" dt2D="false" dtr="false" t="normal">N227</f>
        <v>0</v>
      </c>
      <c r="O226" s="75" t="n">
        <f aca="false" ca="false" dt2D="false" dtr="false" t="normal">O227</f>
        <v>0</v>
      </c>
      <c r="P226" s="75" t="n">
        <f aca="false" ca="false" dt2D="false" dtr="false" t="normal">P227</f>
        <v>0</v>
      </c>
      <c r="Q226" s="75" t="n">
        <f aca="false" ca="false" dt2D="false" dtr="false" t="normal">Q227</f>
        <v>30098200</v>
      </c>
      <c r="R226" s="67" t="n">
        <f aca="false" ca="false" dt2D="false" dtr="false" t="normal">R227</f>
        <v>0</v>
      </c>
    </row>
    <row customFormat="true" hidden="false" ht="159.199996948242" outlineLevel="0" r="227" s="12">
      <c r="A227" s="72" t="n"/>
      <c r="B227" s="31" t="n"/>
      <c r="C227" s="2" t="s">
        <v>177</v>
      </c>
      <c r="D227" s="73" t="s">
        <v>50</v>
      </c>
      <c r="E227" s="78" t="s">
        <v>82</v>
      </c>
      <c r="F227" s="78" t="s">
        <v>52</v>
      </c>
      <c r="G227" s="79" t="n">
        <v>6510060960</v>
      </c>
      <c r="H227" s="84" t="n"/>
      <c r="I227" s="75" t="n">
        <f aca="false" ca="false" dt2D="false" dtr="false" t="normal">SUM(L227:R227)</f>
        <v>30098200</v>
      </c>
      <c r="J227" s="75" t="n">
        <f aca="false" ca="false" dt2D="false" dtr="false" t="normal">J228</f>
        <v>0</v>
      </c>
      <c r="K227" s="75" t="n">
        <f aca="false" ca="false" dt2D="false" dtr="false" t="normal">I227-J227</f>
        <v>30098200</v>
      </c>
      <c r="L227" s="76" t="n">
        <f aca="false" ca="false" dt2D="false" dtr="false" t="normal">L228</f>
        <v>750000</v>
      </c>
      <c r="M227" s="76" t="n">
        <f aca="false" ca="false" dt2D="false" dtr="false" t="normal">M228</f>
        <v>-750000</v>
      </c>
      <c r="N227" s="76" t="n">
        <f aca="false" ca="false" dt2D="false" dtr="false" t="normal">N228</f>
        <v>0</v>
      </c>
      <c r="O227" s="75" t="n">
        <f aca="false" ca="false" dt2D="false" dtr="false" t="normal">O228</f>
        <v>0</v>
      </c>
      <c r="P227" s="75" t="n">
        <f aca="false" ca="false" dt2D="false" dtr="false" t="normal">P228</f>
        <v>0</v>
      </c>
      <c r="Q227" s="75" t="n">
        <f aca="false" ca="false" dt2D="false" dtr="false" t="normal">Q228</f>
        <v>30098200</v>
      </c>
      <c r="R227" s="67" t="n">
        <f aca="false" ca="false" dt2D="false" dtr="false" t="normal">R228</f>
        <v>0</v>
      </c>
    </row>
    <row customFormat="true" hidden="false" ht="33.7999992370605" outlineLevel="0" r="228" s="12">
      <c r="A228" s="72" t="n"/>
      <c r="B228" s="31" t="n"/>
      <c r="C228" s="2" t="s">
        <v>135</v>
      </c>
      <c r="D228" s="73" t="s">
        <v>50</v>
      </c>
      <c r="E228" s="78" t="s">
        <v>82</v>
      </c>
      <c r="F228" s="78" t="s">
        <v>52</v>
      </c>
      <c r="G228" s="79" t="n">
        <v>6510060960</v>
      </c>
      <c r="H228" s="84" t="n">
        <v>400</v>
      </c>
      <c r="I228" s="75" t="n">
        <f aca="false" ca="false" dt2D="false" dtr="false" t="normal">SUM(L228:R228)</f>
        <v>30098200</v>
      </c>
      <c r="J228" s="75" t="n">
        <v>0</v>
      </c>
      <c r="K228" s="75" t="n">
        <f aca="false" ca="false" dt2D="false" dtr="false" t="normal">I228-J228</f>
        <v>30098200</v>
      </c>
      <c r="L228" s="76" t="n">
        <v>750000</v>
      </c>
      <c r="M228" s="76" t="n">
        <v>-750000</v>
      </c>
      <c r="N228" s="76" t="n"/>
      <c r="O228" s="75" t="n"/>
      <c r="P228" s="75" t="n"/>
      <c r="Q228" s="75" t="n">
        <v>30098200</v>
      </c>
      <c r="R228" s="67" t="n"/>
    </row>
    <row customFormat="true" hidden="false" ht="33.7999992370605" outlineLevel="0" r="229" s="12">
      <c r="A229" s="72" t="n"/>
      <c r="B229" s="31" t="n"/>
      <c r="C229" s="2" t="s">
        <v>178</v>
      </c>
      <c r="D229" s="73" t="s">
        <v>50</v>
      </c>
      <c r="E229" s="78" t="s">
        <v>82</v>
      </c>
      <c r="F229" s="78" t="s">
        <v>52</v>
      </c>
      <c r="G229" s="79" t="s">
        <v>179</v>
      </c>
      <c r="H229" s="84" t="n"/>
      <c r="I229" s="75" t="n">
        <f aca="false" ca="false" dt2D="false" dtr="false" t="normal">SUM(L229:R229)</f>
        <v>750000</v>
      </c>
      <c r="J229" s="75" t="n">
        <f aca="false" ca="false" dt2D="false" dtr="false" t="normal">J230+J232</f>
        <v>12735</v>
      </c>
      <c r="K229" s="75" t="n">
        <f aca="false" ca="false" dt2D="false" dtr="false" t="normal">I229-J229</f>
        <v>737265</v>
      </c>
      <c r="L229" s="76" t="n"/>
      <c r="M229" s="76" t="n">
        <f aca="false" ca="false" dt2D="false" dtr="false" t="normal">M230</f>
        <v>750000</v>
      </c>
      <c r="N229" s="76" t="n"/>
      <c r="O229" s="75" t="n">
        <f aca="false" ca="false" dt2D="false" dtr="false" t="normal">O230+O232</f>
        <v>0</v>
      </c>
      <c r="P229" s="75" t="n">
        <f aca="false" ca="false" dt2D="false" dtr="false" t="normal">P230+P232</f>
        <v>0</v>
      </c>
      <c r="Q229" s="75" t="n">
        <f aca="false" ca="false" dt2D="false" dtr="false" t="normal">Q230</f>
        <v>0</v>
      </c>
      <c r="R229" s="67" t="n">
        <f aca="false" ca="false" dt2D="false" dtr="false" t="normal">R230</f>
        <v>0</v>
      </c>
    </row>
    <row customFormat="true" hidden="true" ht="174.100006103516" outlineLevel="0" r="230" s="12">
      <c r="A230" s="72" t="n"/>
      <c r="B230" s="31" t="n"/>
      <c r="C230" s="2" t="s">
        <v>180</v>
      </c>
      <c r="D230" s="73" t="s">
        <v>50</v>
      </c>
      <c r="E230" s="78" t="s">
        <v>82</v>
      </c>
      <c r="F230" s="78" t="s">
        <v>52</v>
      </c>
      <c r="G230" s="79" t="s">
        <v>181</v>
      </c>
      <c r="H230" s="84" t="n"/>
      <c r="I230" s="75" t="n">
        <f aca="false" ca="false" dt2D="false" dtr="false" t="normal">SUM(L230:R230)</f>
        <v>0</v>
      </c>
      <c r="J230" s="75" t="n">
        <f aca="false" ca="false" dt2D="false" dtr="false" t="normal">J231</f>
        <v>0</v>
      </c>
      <c r="K230" s="75" t="n">
        <f aca="false" ca="false" dt2D="false" dtr="false" t="normal">I230-J230</f>
        <v>0</v>
      </c>
      <c r="L230" s="76" t="n"/>
      <c r="M230" s="76" t="n">
        <f aca="false" ca="false" dt2D="false" dtr="false" t="normal">M231</f>
        <v>750000</v>
      </c>
      <c r="N230" s="76" t="n"/>
      <c r="O230" s="75" t="n"/>
      <c r="P230" s="75" t="n">
        <f aca="false" ca="false" dt2D="false" dtr="false" t="normal">P231</f>
        <v>-750000</v>
      </c>
      <c r="Q230" s="75" t="n">
        <f aca="false" ca="false" dt2D="false" dtr="false" t="normal">Q231</f>
        <v>0</v>
      </c>
      <c r="R230" s="67" t="n">
        <f aca="false" ca="false" dt2D="false" dtr="false" t="normal">R231</f>
        <v>0</v>
      </c>
    </row>
    <row customFormat="true" hidden="true" ht="33.7999992370605" outlineLevel="0" r="231" s="12">
      <c r="A231" s="72" t="n"/>
      <c r="B231" s="31" t="n"/>
      <c r="C231" s="2" t="s">
        <v>135</v>
      </c>
      <c r="D231" s="73" t="s">
        <v>50</v>
      </c>
      <c r="E231" s="78" t="s">
        <v>82</v>
      </c>
      <c r="F231" s="78" t="s">
        <v>52</v>
      </c>
      <c r="G231" s="79" t="s">
        <v>181</v>
      </c>
      <c r="H231" s="84" t="n">
        <v>400</v>
      </c>
      <c r="I231" s="75" t="n">
        <f aca="false" ca="false" dt2D="false" dtr="false" t="normal">SUM(L231:R231)</f>
        <v>0</v>
      </c>
      <c r="J231" s="75" t="n"/>
      <c r="K231" s="75" t="n">
        <f aca="false" ca="false" dt2D="false" dtr="false" t="normal">I231-J231</f>
        <v>0</v>
      </c>
      <c r="L231" s="76" t="n"/>
      <c r="M231" s="76" t="n">
        <v>750000</v>
      </c>
      <c r="N231" s="76" t="n"/>
      <c r="O231" s="75" t="n"/>
      <c r="P231" s="75" t="n">
        <v>-750000</v>
      </c>
      <c r="Q231" s="75" t="n"/>
      <c r="R231" s="67" t="n"/>
    </row>
    <row customFormat="true" hidden="false" ht="174.100006103516" outlineLevel="0" r="232" s="12">
      <c r="A232" s="72" t="n"/>
      <c r="B232" s="31" t="n"/>
      <c r="C232" s="2" t="s">
        <v>182</v>
      </c>
      <c r="D232" s="73" t="s">
        <v>50</v>
      </c>
      <c r="E232" s="78" t="s">
        <v>82</v>
      </c>
      <c r="F232" s="78" t="s">
        <v>52</v>
      </c>
      <c r="G232" s="79" t="s">
        <v>183</v>
      </c>
      <c r="H232" s="84" t="n"/>
      <c r="I232" s="75" t="n">
        <f aca="false" ca="false" dt2D="false" dtr="false" t="normal">SUM(L232:R232)</f>
        <v>750000</v>
      </c>
      <c r="J232" s="75" t="n">
        <f aca="false" ca="false" dt2D="false" dtr="false" t="normal">J233</f>
        <v>12735</v>
      </c>
      <c r="K232" s="75" t="n">
        <f aca="false" ca="false" dt2D="false" dtr="false" t="normal">I232-J232</f>
        <v>737265</v>
      </c>
      <c r="L232" s="76" t="n"/>
      <c r="M232" s="76" t="n"/>
      <c r="N232" s="76" t="n"/>
      <c r="O232" s="75" t="n">
        <f aca="false" ca="false" dt2D="false" dtr="false" t="normal">O233</f>
        <v>0</v>
      </c>
      <c r="P232" s="75" t="n">
        <f aca="false" ca="false" dt2D="false" dtr="false" t="normal">P233</f>
        <v>750000</v>
      </c>
      <c r="Q232" s="75" t="n">
        <f aca="false" ca="false" dt2D="false" dtr="false" t="normal">Q233</f>
        <v>0</v>
      </c>
      <c r="R232" s="67" t="n">
        <f aca="false" ca="false" dt2D="false" dtr="false" t="normal">R233</f>
        <v>0</v>
      </c>
    </row>
    <row customFormat="true" hidden="false" ht="33.7999992370605" outlineLevel="0" r="233" s="12">
      <c r="A233" s="72" t="n"/>
      <c r="B233" s="31" t="n"/>
      <c r="C233" s="2" t="s">
        <v>135</v>
      </c>
      <c r="D233" s="73" t="s">
        <v>50</v>
      </c>
      <c r="E233" s="78" t="s">
        <v>82</v>
      </c>
      <c r="F233" s="78" t="s">
        <v>52</v>
      </c>
      <c r="G233" s="79" t="s">
        <v>183</v>
      </c>
      <c r="H233" s="84" t="n">
        <v>400</v>
      </c>
      <c r="I233" s="75" t="n">
        <f aca="false" ca="false" dt2D="false" dtr="false" t="normal">SUM(L233:R233)</f>
        <v>750000</v>
      </c>
      <c r="J233" s="75" t="n">
        <v>12735</v>
      </c>
      <c r="K233" s="75" t="n">
        <f aca="false" ca="false" dt2D="false" dtr="false" t="normal">I233-J233</f>
        <v>737265</v>
      </c>
      <c r="L233" s="76" t="n"/>
      <c r="M233" s="76" t="n"/>
      <c r="N233" s="76" t="n"/>
      <c r="O233" s="75" t="n"/>
      <c r="P233" s="75" t="n">
        <v>750000</v>
      </c>
      <c r="Q233" s="75" t="n"/>
      <c r="R233" s="67" t="n"/>
    </row>
    <row customFormat="true" hidden="false" ht="17.6000003814697" outlineLevel="0" r="234" s="12">
      <c r="A234" s="72" t="n"/>
      <c r="B234" s="31" t="n"/>
      <c r="C234" s="2" t="s">
        <v>184</v>
      </c>
      <c r="D234" s="73" t="s">
        <v>50</v>
      </c>
      <c r="E234" s="78" t="s">
        <v>22</v>
      </c>
      <c r="F234" s="78" t="s">
        <v>28</v>
      </c>
      <c r="G234" s="79" t="n"/>
      <c r="H234" s="78" t="n"/>
      <c r="I234" s="75" t="n">
        <f aca="false" ca="false" dt2D="false" dtr="false" t="normal">SUM(L234:R234)</f>
        <v>117625600</v>
      </c>
      <c r="J234" s="75" t="n">
        <f aca="false" ca="false" dt2D="false" dtr="false" t="normal">J235+J242</f>
        <v>6148930.78</v>
      </c>
      <c r="K234" s="75" t="n">
        <f aca="false" ca="false" dt2D="false" dtr="false" t="normal">I234-J234</f>
        <v>111476669.22</v>
      </c>
      <c r="L234" s="76" t="n">
        <f aca="false" ca="false" dt2D="false" dtr="false" t="normal">L235+L242</f>
        <v>96112000</v>
      </c>
      <c r="M234" s="76" t="n">
        <f aca="false" ca="false" dt2D="false" dtr="false" t="normal">M235+M242</f>
        <v>1739800</v>
      </c>
      <c r="N234" s="76" t="n">
        <f aca="false" ca="false" dt2D="false" dtr="false" t="normal">N235+N242</f>
        <v>0</v>
      </c>
      <c r="O234" s="75" t="n">
        <f aca="false" ca="false" dt2D="false" dtr="false" t="normal">O235+O242</f>
        <v>3687300</v>
      </c>
      <c r="P234" s="75" t="n">
        <f aca="false" ca="false" dt2D="false" dtr="false" t="normal">P235+P242</f>
        <v>0</v>
      </c>
      <c r="Q234" s="75" t="n">
        <f aca="false" ca="false" dt2D="false" dtr="false" t="normal">Q235+Q242</f>
        <v>16086500</v>
      </c>
      <c r="R234" s="67" t="n">
        <f aca="false" ca="false" dt2D="false" dtr="false" t="normal">R235+R242</f>
        <v>0</v>
      </c>
    </row>
    <row customFormat="true" hidden="false" ht="17.6000003814697" outlineLevel="0" r="235" s="12">
      <c r="A235" s="72" t="n"/>
      <c r="B235" s="31" t="n"/>
      <c r="C235" s="2" t="s">
        <v>185</v>
      </c>
      <c r="D235" s="73" t="s">
        <v>50</v>
      </c>
      <c r="E235" s="78" t="s">
        <v>22</v>
      </c>
      <c r="F235" s="78" t="s">
        <v>30</v>
      </c>
      <c r="G235" s="79" t="n"/>
      <c r="H235" s="78" t="n"/>
      <c r="I235" s="75" t="n">
        <f aca="false" ca="false" dt2D="false" dtr="false" t="normal">SUM(L235:R235)</f>
        <v>8797300</v>
      </c>
      <c r="J235" s="75" t="n">
        <f aca="false" ca="false" dt2D="false" dtr="false" t="normal">J236</f>
        <v>1921630.78</v>
      </c>
      <c r="K235" s="75" t="n">
        <f aca="false" ca="false" dt2D="false" dtr="false" t="normal">I235-J235</f>
        <v>6875669.22</v>
      </c>
      <c r="L235" s="76" t="n">
        <f aca="false" ca="false" dt2D="false" dtr="false" t="normal">L236</f>
        <v>5110000</v>
      </c>
      <c r="M235" s="76" t="n">
        <f aca="false" ca="false" dt2D="false" dtr="false" t="normal">M236</f>
        <v>0</v>
      </c>
      <c r="N235" s="76" t="n">
        <f aca="false" ca="false" dt2D="false" dtr="false" t="normal">N236</f>
        <v>0</v>
      </c>
      <c r="O235" s="75" t="n">
        <f aca="false" ca="false" dt2D="false" dtr="false" t="normal">O236</f>
        <v>3687300</v>
      </c>
      <c r="P235" s="75" t="n">
        <f aca="false" ca="false" dt2D="false" dtr="false" t="normal">P236</f>
        <v>0</v>
      </c>
      <c r="Q235" s="75" t="n">
        <f aca="false" ca="false" dt2D="false" dtr="false" t="normal">Q236</f>
        <v>0</v>
      </c>
      <c r="R235" s="67" t="n">
        <f aca="false" ca="false" dt2D="false" dtr="false" t="normal">R236</f>
        <v>0</v>
      </c>
    </row>
    <row customFormat="true" hidden="false" ht="33.7999992370605" outlineLevel="0" r="236" s="12">
      <c r="A236" s="72" t="n"/>
      <c r="B236" s="31" t="n"/>
      <c r="C236" s="2" t="s">
        <v>31</v>
      </c>
      <c r="D236" s="73" t="s">
        <v>50</v>
      </c>
      <c r="E236" s="78" t="s">
        <v>22</v>
      </c>
      <c r="F236" s="78" t="s">
        <v>30</v>
      </c>
      <c r="G236" s="79" t="n">
        <v>9900000000</v>
      </c>
      <c r="H236" s="78" t="n"/>
      <c r="I236" s="75" t="n">
        <f aca="false" ca="false" dt2D="false" dtr="false" t="normal">SUM(L236:R236)</f>
        <v>8797300</v>
      </c>
      <c r="J236" s="75" t="n">
        <f aca="false" ca="false" dt2D="false" dtr="false" t="normal">J237+J239</f>
        <v>1921630.78</v>
      </c>
      <c r="K236" s="75" t="n">
        <f aca="false" ca="false" dt2D="false" dtr="false" t="normal">I236-J236</f>
        <v>6875669.22</v>
      </c>
      <c r="L236" s="76" t="n">
        <f aca="false" ca="false" dt2D="false" dtr="false" t="normal">L237</f>
        <v>5110000</v>
      </c>
      <c r="M236" s="76" t="n">
        <f aca="false" ca="false" dt2D="false" dtr="false" t="normal">M237</f>
        <v>0</v>
      </c>
      <c r="N236" s="76" t="n">
        <f aca="false" ca="false" dt2D="false" dtr="false" t="normal">N237</f>
        <v>0</v>
      </c>
      <c r="O236" s="75" t="n">
        <f aca="false" ca="false" dt2D="false" dtr="false" t="normal">O237+O239</f>
        <v>3687300</v>
      </c>
      <c r="P236" s="75" t="n">
        <f aca="false" ca="false" dt2D="false" dtr="false" t="normal">P237+P239</f>
        <v>0</v>
      </c>
      <c r="Q236" s="75" t="n">
        <f aca="false" ca="false" dt2D="false" dtr="false" t="normal">Q237+Q239</f>
        <v>0</v>
      </c>
      <c r="R236" s="67" t="n">
        <f aca="false" ca="false" dt2D="false" dtr="false" t="normal">R237+R239</f>
        <v>0</v>
      </c>
    </row>
    <row customFormat="true" hidden="false" ht="48.75" outlineLevel="0" r="237" s="12">
      <c r="A237" s="72" t="n"/>
      <c r="B237" s="31" t="n"/>
      <c r="C237" s="2" t="s">
        <v>186</v>
      </c>
      <c r="D237" s="73" t="s">
        <v>50</v>
      </c>
      <c r="E237" s="78" t="s">
        <v>22</v>
      </c>
      <c r="F237" s="78" t="s">
        <v>30</v>
      </c>
      <c r="G237" s="79" t="n">
        <v>9900010620</v>
      </c>
      <c r="H237" s="78" t="n"/>
      <c r="I237" s="75" t="n">
        <f aca="false" ca="false" dt2D="false" dtr="false" t="normal">SUM(L237:R237)</f>
        <v>5110000</v>
      </c>
      <c r="J237" s="75" t="n">
        <f aca="false" ca="false" dt2D="false" dtr="false" t="normal">J238</f>
        <v>1921630.78</v>
      </c>
      <c r="K237" s="75" t="n">
        <f aca="false" ca="false" dt2D="false" dtr="false" t="normal">I237-J237</f>
        <v>3188369.2199999997</v>
      </c>
      <c r="L237" s="76" t="n">
        <f aca="false" ca="false" dt2D="false" dtr="false" t="normal">L238</f>
        <v>5110000</v>
      </c>
      <c r="M237" s="76" t="n">
        <f aca="false" ca="false" dt2D="false" dtr="false" t="normal">M238</f>
        <v>0</v>
      </c>
      <c r="N237" s="76" t="n">
        <f aca="false" ca="false" dt2D="false" dtr="false" t="normal">N238</f>
        <v>0</v>
      </c>
      <c r="O237" s="75" t="n">
        <f aca="false" ca="false" dt2D="false" dtr="false" t="normal">O238</f>
        <v>0</v>
      </c>
      <c r="P237" s="75" t="n">
        <f aca="false" ca="false" dt2D="false" dtr="false" t="normal">P238</f>
        <v>0</v>
      </c>
      <c r="Q237" s="75" t="n">
        <f aca="false" ca="false" dt2D="false" dtr="false" t="normal">Q238</f>
        <v>0</v>
      </c>
      <c r="R237" s="67" t="n">
        <f aca="false" ca="false" dt2D="false" dtr="false" t="normal">R238</f>
        <v>0</v>
      </c>
    </row>
    <row customFormat="true" hidden="false" ht="17.6000003814697" outlineLevel="0" r="238" s="12">
      <c r="A238" s="72" t="n"/>
      <c r="B238" s="31" t="n"/>
      <c r="C238" s="2" t="s">
        <v>187</v>
      </c>
      <c r="D238" s="73" t="s">
        <v>50</v>
      </c>
      <c r="E238" s="78" t="s">
        <v>22</v>
      </c>
      <c r="F238" s="78" t="s">
        <v>30</v>
      </c>
      <c r="G238" s="79" t="n">
        <v>9900010620</v>
      </c>
      <c r="H238" s="78" t="s">
        <v>188</v>
      </c>
      <c r="I238" s="75" t="n">
        <f aca="false" ca="false" dt2D="false" dtr="false" t="normal">SUM(L238:R238)</f>
        <v>5110000</v>
      </c>
      <c r="J238" s="75" t="n">
        <v>1921630.78</v>
      </c>
      <c r="K238" s="75" t="n">
        <f aca="false" ca="false" dt2D="false" dtr="false" t="normal">I238-J238</f>
        <v>3188369.2199999997</v>
      </c>
      <c r="L238" s="76" t="n">
        <v>5110000</v>
      </c>
      <c r="M238" s="76" t="n"/>
      <c r="N238" s="76" t="n"/>
      <c r="O238" s="75" t="n"/>
      <c r="P238" s="75" t="n"/>
      <c r="Q238" s="75" t="n"/>
      <c r="R238" s="67" t="n"/>
    </row>
    <row customFormat="true" hidden="false" ht="48.75" outlineLevel="0" r="239" s="12">
      <c r="A239" s="72" t="n"/>
      <c r="B239" s="31" t="n"/>
      <c r="C239" s="2" t="s">
        <v>86</v>
      </c>
      <c r="D239" s="73" t="s">
        <v>50</v>
      </c>
      <c r="E239" s="78" t="s">
        <v>22</v>
      </c>
      <c r="F239" s="78" t="s">
        <v>30</v>
      </c>
      <c r="G239" s="79" t="n">
        <v>9900200000</v>
      </c>
      <c r="H239" s="78" t="n"/>
      <c r="I239" s="75" t="n">
        <f aca="false" ca="false" dt2D="false" dtr="false" t="normal">SUM(L239:R239)</f>
        <v>3687300</v>
      </c>
      <c r="J239" s="75" t="n">
        <f aca="false" ca="false" dt2D="false" dtr="false" t="normal">J240</f>
        <v>0</v>
      </c>
      <c r="K239" s="75" t="n">
        <f aca="false" ca="false" dt2D="false" dtr="false" t="normal">I239-J239</f>
        <v>3687300</v>
      </c>
      <c r="L239" s="76" t="n"/>
      <c r="M239" s="76" t="n"/>
      <c r="N239" s="76" t="n"/>
      <c r="O239" s="75" t="n">
        <f aca="false" ca="false" dt2D="false" dtr="false" t="normal">O240</f>
        <v>3687300</v>
      </c>
      <c r="P239" s="75" t="n">
        <f aca="false" ca="false" dt2D="false" dtr="false" t="normal">P240</f>
        <v>0</v>
      </c>
      <c r="Q239" s="75" t="n">
        <f aca="false" ca="false" dt2D="false" dtr="false" t="normal">Q240</f>
        <v>0</v>
      </c>
      <c r="R239" s="67" t="n">
        <f aca="false" ca="false" dt2D="false" dtr="false" t="normal">R240</f>
        <v>0</v>
      </c>
    </row>
    <row customFormat="true" hidden="false" ht="17.3500003814697" outlineLevel="0" r="240" s="12">
      <c r="A240" s="72" t="n"/>
      <c r="B240" s="31" t="n"/>
      <c r="C240" s="2" t="s">
        <v>189</v>
      </c>
      <c r="D240" s="73" t="s">
        <v>50</v>
      </c>
      <c r="E240" s="78" t="s">
        <v>22</v>
      </c>
      <c r="F240" s="78" t="s">
        <v>30</v>
      </c>
      <c r="G240" s="79" t="n">
        <v>9900210170</v>
      </c>
      <c r="H240" s="78" t="n"/>
      <c r="I240" s="75" t="n">
        <f aca="false" ca="false" dt2D="false" dtr="false" t="normal">SUM(L240:R240)</f>
        <v>3687300</v>
      </c>
      <c r="J240" s="75" t="n">
        <f aca="false" ca="false" dt2D="false" dtr="false" t="normal">J241</f>
        <v>0</v>
      </c>
      <c r="K240" s="75" t="n">
        <f aca="false" ca="false" dt2D="false" dtr="false" t="normal">I240-J240</f>
        <v>3687300</v>
      </c>
      <c r="L240" s="76" t="n"/>
      <c r="M240" s="76" t="n"/>
      <c r="N240" s="76" t="n"/>
      <c r="O240" s="75" t="n">
        <f aca="false" ca="false" dt2D="false" dtr="false" t="normal">O241</f>
        <v>3687300</v>
      </c>
      <c r="P240" s="75" t="n"/>
      <c r="Q240" s="75" t="n"/>
      <c r="R240" s="67" t="n"/>
    </row>
    <row customFormat="true" hidden="false" ht="17.3500003814697" outlineLevel="0" r="241" s="12">
      <c r="A241" s="72" t="n"/>
      <c r="B241" s="31" t="n"/>
      <c r="C241" s="2" t="s">
        <v>187</v>
      </c>
      <c r="D241" s="73" t="s">
        <v>50</v>
      </c>
      <c r="E241" s="78" t="s">
        <v>22</v>
      </c>
      <c r="F241" s="78" t="s">
        <v>30</v>
      </c>
      <c r="G241" s="79" t="n">
        <v>9900210170</v>
      </c>
      <c r="H241" s="78" t="s">
        <v>188</v>
      </c>
      <c r="I241" s="75" t="n">
        <f aca="false" ca="false" dt2D="false" dtr="false" t="normal">SUM(L241:R241)</f>
        <v>3687300</v>
      </c>
      <c r="J241" s="75" t="n">
        <v>0</v>
      </c>
      <c r="K241" s="75" t="n">
        <f aca="false" ca="false" dt2D="false" dtr="false" t="normal">I241-J241</f>
        <v>3687300</v>
      </c>
      <c r="L241" s="76" t="n"/>
      <c r="M241" s="76" t="n"/>
      <c r="N241" s="76" t="n"/>
      <c r="O241" s="75" t="n">
        <v>3687300</v>
      </c>
      <c r="P241" s="75" t="n"/>
      <c r="Q241" s="75" t="n"/>
      <c r="R241" s="67" t="n"/>
    </row>
    <row customFormat="true" hidden="false" ht="17.3500003814697" outlineLevel="0" r="242" s="12">
      <c r="A242" s="72" t="n"/>
      <c r="B242" s="31" t="n"/>
      <c r="C242" s="2" t="s">
        <v>190</v>
      </c>
      <c r="D242" s="73" t="s">
        <v>50</v>
      </c>
      <c r="E242" s="78" t="s">
        <v>22</v>
      </c>
      <c r="F242" s="78" t="s">
        <v>55</v>
      </c>
      <c r="G242" s="79" t="n"/>
      <c r="H242" s="78" t="n"/>
      <c r="I242" s="75" t="n">
        <f aca="false" ca="false" dt2D="false" dtr="false" t="normal">SUM(L242:R242)</f>
        <v>108828300</v>
      </c>
      <c r="J242" s="75" t="n">
        <f aca="false" ca="false" dt2D="false" dtr="false" t="normal">J249+J243</f>
        <v>4227300</v>
      </c>
      <c r="K242" s="75" t="n">
        <f aca="false" ca="false" dt2D="false" dtr="false" t="normal">I242-J242</f>
        <v>104601000</v>
      </c>
      <c r="L242" s="76" t="n">
        <f aca="false" ca="false" dt2D="false" dtr="false" t="normal">L249+L243</f>
        <v>91002000</v>
      </c>
      <c r="M242" s="76" t="n">
        <f aca="false" ca="false" dt2D="false" dtr="false" t="normal">M249+M243</f>
        <v>1739800</v>
      </c>
      <c r="N242" s="76" t="n">
        <f aca="false" ca="false" dt2D="false" dtr="false" t="normal">N249+N243</f>
        <v>0</v>
      </c>
      <c r="O242" s="75" t="n">
        <f aca="false" ca="false" dt2D="false" dtr="false" t="normal">O249+O243</f>
        <v>0</v>
      </c>
      <c r="P242" s="75" t="n">
        <f aca="false" ca="false" dt2D="false" dtr="false" t="normal">P249+P243</f>
        <v>0</v>
      </c>
      <c r="Q242" s="75" t="n">
        <f aca="false" ca="false" dt2D="false" dtr="false" t="normal">Q249+Q243</f>
        <v>16086500</v>
      </c>
      <c r="R242" s="67" t="n">
        <f aca="false" ca="false" dt2D="false" dtr="false" t="normal">R249+R243</f>
        <v>0</v>
      </c>
    </row>
    <row customFormat="true" hidden="false" ht="33.7999992370605" outlineLevel="0" r="243" s="12">
      <c r="A243" s="72" t="n"/>
      <c r="B243" s="31" t="n"/>
      <c r="C243" s="2" t="s">
        <v>191</v>
      </c>
      <c r="D243" s="73" t="s">
        <v>50</v>
      </c>
      <c r="E243" s="78" t="s">
        <v>22</v>
      </c>
      <c r="F243" s="78" t="s">
        <v>55</v>
      </c>
      <c r="G243" s="79" t="n">
        <v>6000000000</v>
      </c>
      <c r="H243" s="78" t="n"/>
      <c r="I243" s="75" t="n">
        <f aca="false" ca="false" dt2D="false" dtr="false" t="normal">SUM(L243:R243)</f>
        <v>5874600</v>
      </c>
      <c r="J243" s="75" t="n">
        <f aca="false" ca="false" dt2D="false" dtr="false" t="normal">J244</f>
        <v>4227300</v>
      </c>
      <c r="K243" s="75" t="n">
        <f aca="false" ca="false" dt2D="false" dtr="false" t="normal">I243-J243</f>
        <v>1647300</v>
      </c>
      <c r="L243" s="76" t="n">
        <f aca="false" ca="false" dt2D="false" dtr="false" t="normal">L244</f>
        <v>3939900</v>
      </c>
      <c r="M243" s="76" t="n">
        <f aca="false" ca="false" dt2D="false" dtr="false" t="normal">M244</f>
        <v>1934700</v>
      </c>
      <c r="N243" s="76" t="n">
        <f aca="false" ca="false" dt2D="false" dtr="false" t="normal">N244</f>
        <v>0</v>
      </c>
      <c r="O243" s="75" t="n">
        <f aca="false" ca="false" dt2D="false" dtr="false" t="normal">O244</f>
        <v>0</v>
      </c>
      <c r="P243" s="75" t="n">
        <f aca="false" ca="false" dt2D="false" dtr="false" t="normal">P244</f>
        <v>0</v>
      </c>
      <c r="Q243" s="75" t="n">
        <f aca="false" ca="false" dt2D="false" dtr="false" t="normal">Q244</f>
        <v>0</v>
      </c>
      <c r="R243" s="67" t="n">
        <f aca="false" ca="false" dt2D="false" dtr="false" t="normal">R244</f>
        <v>0</v>
      </c>
    </row>
    <row customFormat="true" hidden="false" ht="17.3500003814697" outlineLevel="0" r="244" s="12">
      <c r="A244" s="72" t="n"/>
      <c r="B244" s="31" t="n"/>
      <c r="C244" s="2" t="s">
        <v>192</v>
      </c>
      <c r="D244" s="73" t="s">
        <v>50</v>
      </c>
      <c r="E244" s="78" t="s">
        <v>22</v>
      </c>
      <c r="F244" s="78" t="s">
        <v>55</v>
      </c>
      <c r="G244" s="79" t="n">
        <v>6010000000</v>
      </c>
      <c r="H244" s="78" t="n"/>
      <c r="I244" s="75" t="n">
        <f aca="false" ca="false" dt2D="false" dtr="false" t="normal">SUM(L244:R244)</f>
        <v>5874600</v>
      </c>
      <c r="J244" s="75" t="n">
        <f aca="false" ca="false" dt2D="false" dtr="false" t="normal">J247</f>
        <v>4227300</v>
      </c>
      <c r="K244" s="75" t="n">
        <f aca="false" ca="false" dt2D="false" dtr="false" t="normal">I244-J244</f>
        <v>1647300</v>
      </c>
      <c r="L244" s="76" t="n">
        <f aca="false" ca="false" dt2D="false" dtr="false" t="normal">L247</f>
        <v>3939900</v>
      </c>
      <c r="M244" s="76" t="n">
        <f aca="false" ca="false" dt2D="false" dtr="false" t="normal">M247</f>
        <v>1934700</v>
      </c>
      <c r="N244" s="76" t="n">
        <f aca="false" ca="false" dt2D="false" dtr="false" t="normal">N247</f>
        <v>0</v>
      </c>
      <c r="O244" s="75" t="n">
        <f aca="false" ca="false" dt2D="false" dtr="false" t="normal">O247+O245</f>
        <v>0</v>
      </c>
      <c r="P244" s="75" t="n">
        <f aca="false" ca="false" dt2D="false" dtr="false" t="normal">P247</f>
        <v>0</v>
      </c>
      <c r="Q244" s="75" t="n">
        <f aca="false" ca="false" dt2D="false" dtr="false" t="normal">Q247</f>
        <v>0</v>
      </c>
      <c r="R244" s="67" t="n">
        <f aca="false" ca="false" dt2D="false" dtr="false" t="normal">R247</f>
        <v>0</v>
      </c>
    </row>
    <row customFormat="true" hidden="false" ht="17.3500003814697" outlineLevel="0" r="245" s="12">
      <c r="A245" s="72" t="n"/>
      <c r="B245" s="31" t="n"/>
      <c r="C245" s="2" t="s">
        <v>193</v>
      </c>
      <c r="D245" s="73" t="s">
        <v>50</v>
      </c>
      <c r="E245" s="78" t="s">
        <v>22</v>
      </c>
      <c r="F245" s="78" t="s">
        <v>55</v>
      </c>
      <c r="G245" s="79" t="n">
        <v>6010010680</v>
      </c>
      <c r="H245" s="78" t="n"/>
      <c r="I245" s="75" t="n">
        <f aca="false" ca="false" dt2D="false" dtr="false" t="normal">SUM(L245:R245)</f>
        <v>1647200</v>
      </c>
      <c r="J245" s="75" t="n"/>
      <c r="K245" s="75" t="n">
        <f aca="false" ca="false" dt2D="false" dtr="false" t="normal">I245-J245</f>
        <v>1647200</v>
      </c>
      <c r="L245" s="76" t="n"/>
      <c r="M245" s="76" t="n"/>
      <c r="N245" s="76" t="n"/>
      <c r="O245" s="75" t="n">
        <f aca="false" ca="false" dt2D="false" dtr="false" t="normal">O246</f>
        <v>1647200</v>
      </c>
      <c r="P245" s="75" t="n"/>
      <c r="Q245" s="75" t="n"/>
      <c r="R245" s="67" t="n"/>
    </row>
    <row customFormat="true" hidden="false" ht="17.3500003814697" outlineLevel="0" r="246" s="12">
      <c r="A246" s="72" t="n"/>
      <c r="B246" s="31" t="n"/>
      <c r="C246" s="2" t="s">
        <v>187</v>
      </c>
      <c r="D246" s="73" t="s">
        <v>50</v>
      </c>
      <c r="E246" s="78" t="s">
        <v>22</v>
      </c>
      <c r="F246" s="78" t="s">
        <v>55</v>
      </c>
      <c r="G246" s="79" t="n">
        <v>6010010680</v>
      </c>
      <c r="H246" s="78" t="s">
        <v>188</v>
      </c>
      <c r="I246" s="75" t="n">
        <f aca="false" ca="false" dt2D="false" dtr="false" t="normal">SUM(L246:R246)</f>
        <v>1647200</v>
      </c>
      <c r="J246" s="75" t="n">
        <v>0</v>
      </c>
      <c r="K246" s="75" t="n">
        <f aca="false" ca="false" dt2D="false" dtr="false" t="normal">I246-J246</f>
        <v>1647200</v>
      </c>
      <c r="L246" s="76" t="n"/>
      <c r="M246" s="76" t="n"/>
      <c r="N246" s="76" t="n"/>
      <c r="O246" s="75" t="n">
        <v>1647200</v>
      </c>
      <c r="P246" s="75" t="n"/>
      <c r="Q246" s="75" t="n"/>
      <c r="R246" s="67" t="n"/>
    </row>
    <row customFormat="true" hidden="false" ht="17.3500003814697" outlineLevel="0" r="247" s="12">
      <c r="A247" s="72" t="n"/>
      <c r="B247" s="31" t="n"/>
      <c r="C247" s="2" t="s">
        <v>194</v>
      </c>
      <c r="D247" s="73" t="s">
        <v>50</v>
      </c>
      <c r="E247" s="78" t="s">
        <v>22</v>
      </c>
      <c r="F247" s="78" t="s">
        <v>55</v>
      </c>
      <c r="G247" s="79" t="s">
        <v>195</v>
      </c>
      <c r="H247" s="78" t="n"/>
      <c r="I247" s="75" t="n">
        <f aca="false" ca="false" dt2D="false" dtr="false" t="normal">SUM(L247:R247)</f>
        <v>4227400</v>
      </c>
      <c r="J247" s="75" t="n">
        <f aca="false" ca="false" dt2D="false" dtr="false" t="normal">J248</f>
        <v>4227300</v>
      </c>
      <c r="K247" s="75" t="n">
        <f aca="false" ca="false" dt2D="false" dtr="false" t="normal">I247-J247</f>
        <v>100</v>
      </c>
      <c r="L247" s="76" t="n">
        <f aca="false" ca="false" dt2D="false" dtr="false" t="normal">L248</f>
        <v>3939900</v>
      </c>
      <c r="M247" s="76" t="n">
        <f aca="false" ca="false" dt2D="false" dtr="false" t="normal">M248</f>
        <v>1934700</v>
      </c>
      <c r="N247" s="76" t="n">
        <f aca="false" ca="false" dt2D="false" dtr="false" t="normal">N248</f>
        <v>0</v>
      </c>
      <c r="O247" s="75" t="n">
        <f aca="false" ca="false" dt2D="false" dtr="false" t="normal">O248</f>
        <v>-1647200</v>
      </c>
      <c r="P247" s="75" t="n">
        <f aca="false" ca="false" dt2D="false" dtr="false" t="normal">P248</f>
        <v>0</v>
      </c>
      <c r="Q247" s="75" t="n">
        <f aca="false" ca="false" dt2D="false" dtr="false" t="normal">Q248</f>
        <v>0</v>
      </c>
      <c r="R247" s="67" t="n">
        <f aca="false" ca="false" dt2D="false" dtr="false" t="normal">R248</f>
        <v>0</v>
      </c>
    </row>
    <row customFormat="true" hidden="false" ht="17.3500003814697" outlineLevel="0" r="248" s="12">
      <c r="A248" s="72" t="n"/>
      <c r="B248" s="31" t="n"/>
      <c r="C248" s="2" t="s">
        <v>187</v>
      </c>
      <c r="D248" s="73" t="s">
        <v>50</v>
      </c>
      <c r="E248" s="78" t="s">
        <v>22</v>
      </c>
      <c r="F248" s="78" t="s">
        <v>55</v>
      </c>
      <c r="G248" s="79" t="s">
        <v>195</v>
      </c>
      <c r="H248" s="78" t="s">
        <v>188</v>
      </c>
      <c r="I248" s="75" t="n">
        <f aca="false" ca="false" dt2D="false" dtr="false" t="normal">SUM(L248:R248)</f>
        <v>4227400</v>
      </c>
      <c r="J248" s="75" t="n">
        <v>4227300</v>
      </c>
      <c r="K248" s="75" t="n">
        <f aca="false" ca="false" dt2D="false" dtr="false" t="normal">I248-J248</f>
        <v>100</v>
      </c>
      <c r="L248" s="76" t="n">
        <v>3939900</v>
      </c>
      <c r="M248" s="76" t="n">
        <v>1934700</v>
      </c>
      <c r="N248" s="76" t="n"/>
      <c r="O248" s="75" t="n">
        <v>-1647200</v>
      </c>
      <c r="P248" s="75" t="n"/>
      <c r="Q248" s="75" t="n"/>
      <c r="R248" s="67" t="n"/>
    </row>
    <row customFormat="true" hidden="false" ht="33.7999992370605" outlineLevel="0" r="249" s="12">
      <c r="A249" s="72" t="n"/>
      <c r="B249" s="31" t="n"/>
      <c r="C249" s="2" t="s">
        <v>132</v>
      </c>
      <c r="D249" s="73" t="s">
        <v>50</v>
      </c>
      <c r="E249" s="78" t="s">
        <v>22</v>
      </c>
      <c r="F249" s="78" t="s">
        <v>55</v>
      </c>
      <c r="G249" s="79" t="n">
        <v>6500000000</v>
      </c>
      <c r="H249" s="78" t="n"/>
      <c r="I249" s="75" t="n">
        <f aca="false" ca="false" dt2D="false" dtr="false" t="normal">SUM(L249:R249)</f>
        <v>102953700</v>
      </c>
      <c r="J249" s="75" t="n">
        <f aca="false" ca="false" dt2D="false" dtr="false" t="normal">J250</f>
        <v>0</v>
      </c>
      <c r="K249" s="75" t="n">
        <f aca="false" ca="false" dt2D="false" dtr="false" t="normal">I249-J249</f>
        <v>102953700</v>
      </c>
      <c r="L249" s="76" t="n">
        <f aca="false" ca="false" dt2D="false" dtr="false" t="normal">L250</f>
        <v>87062100</v>
      </c>
      <c r="M249" s="76" t="n">
        <f aca="false" ca="false" dt2D="false" dtr="false" t="normal">M250</f>
        <v>-194900</v>
      </c>
      <c r="N249" s="76" t="n">
        <f aca="false" ca="false" dt2D="false" dtr="false" t="normal">N250</f>
        <v>0</v>
      </c>
      <c r="O249" s="75" t="n">
        <f aca="false" ca="false" dt2D="false" dtr="false" t="normal">O250</f>
        <v>0</v>
      </c>
      <c r="P249" s="75" t="n">
        <f aca="false" ca="false" dt2D="false" dtr="false" t="normal">P250</f>
        <v>0</v>
      </c>
      <c r="Q249" s="75" t="n">
        <f aca="false" ca="false" dt2D="false" dtr="false" t="normal">Q250</f>
        <v>16086500</v>
      </c>
      <c r="R249" s="67" t="n">
        <f aca="false" ca="false" dt2D="false" dtr="false" t="normal">R250</f>
        <v>0</v>
      </c>
    </row>
    <row customFormat="true" hidden="false" ht="17.6000003814697" outlineLevel="0" r="250" s="12">
      <c r="A250" s="72" t="n"/>
      <c r="B250" s="31" t="n"/>
      <c r="C250" s="2" t="s">
        <v>196</v>
      </c>
      <c r="D250" s="73" t="s">
        <v>50</v>
      </c>
      <c r="E250" s="78" t="s">
        <v>22</v>
      </c>
      <c r="F250" s="78" t="s">
        <v>55</v>
      </c>
      <c r="G250" s="79" t="n">
        <v>6520000000</v>
      </c>
      <c r="H250" s="78" t="n"/>
      <c r="I250" s="75" t="n">
        <f aca="false" ca="false" dt2D="false" dtr="false" t="normal">SUM(L250:R250)</f>
        <v>102953700</v>
      </c>
      <c r="J250" s="75" t="n">
        <f aca="false" ca="false" dt2D="false" dtr="false" t="normal">J251+J256+J253</f>
        <v>0</v>
      </c>
      <c r="K250" s="75" t="n">
        <f aca="false" ca="false" dt2D="false" dtr="false" t="normal">I250-J250</f>
        <v>102953700</v>
      </c>
      <c r="L250" s="76" t="n">
        <f aca="false" ca="false" dt2D="false" dtr="false" t="normal">L251+L256</f>
        <v>87062100</v>
      </c>
      <c r="M250" s="76" t="n">
        <f aca="false" ca="false" dt2D="false" dtr="false" t="normal">M251+M256</f>
        <v>-194900</v>
      </c>
      <c r="N250" s="76" t="n">
        <f aca="false" ca="false" dt2D="false" dtr="false" t="normal">N251+N256</f>
        <v>0</v>
      </c>
      <c r="O250" s="75" t="n">
        <f aca="false" ca="false" dt2D="false" dtr="false" t="normal">O251+O256</f>
        <v>0</v>
      </c>
      <c r="P250" s="75" t="n">
        <f aca="false" ca="false" dt2D="false" dtr="false" t="normal">P251+P256+P253</f>
        <v>0</v>
      </c>
      <c r="Q250" s="75" t="n">
        <f aca="false" ca="false" dt2D="false" dtr="false" t="normal">Q251+Q256+Q253</f>
        <v>16086500</v>
      </c>
      <c r="R250" s="75" t="n">
        <f aca="false" ca="false" dt2D="false" dtr="false" t="normal">R251+R256+R253</f>
        <v>0</v>
      </c>
    </row>
    <row customFormat="true" hidden="false" ht="64.6500015258789" outlineLevel="0" r="251" s="12">
      <c r="A251" s="72" t="n"/>
      <c r="B251" s="31" t="n"/>
      <c r="C251" s="2" t="s">
        <v>197</v>
      </c>
      <c r="D251" s="73" t="s">
        <v>50</v>
      </c>
      <c r="E251" s="78" t="s">
        <v>22</v>
      </c>
      <c r="F251" s="78" t="s">
        <v>55</v>
      </c>
      <c r="G251" s="79" t="s">
        <v>198</v>
      </c>
      <c r="H251" s="78" t="n"/>
      <c r="I251" s="75" t="n">
        <f aca="false" ca="false" dt2D="false" dtr="false" t="normal">SUM(L251:R251)</f>
        <v>86783300</v>
      </c>
      <c r="J251" s="75" t="n">
        <f aca="false" ca="false" dt2D="false" dtr="false" t="normal">J252</f>
        <v>0</v>
      </c>
      <c r="K251" s="75" t="n">
        <f aca="false" ca="false" dt2D="false" dtr="false" t="normal">I251-J251</f>
        <v>86783300</v>
      </c>
      <c r="L251" s="76" t="n">
        <f aca="false" ca="false" dt2D="false" dtr="false" t="normal">L252</f>
        <v>18638200</v>
      </c>
      <c r="M251" s="76" t="n">
        <f aca="false" ca="false" dt2D="false" dtr="false" t="normal">M252</f>
        <v>0</v>
      </c>
      <c r="N251" s="76" t="n">
        <f aca="false" ca="false" dt2D="false" dtr="false" t="normal">N252</f>
        <v>0</v>
      </c>
      <c r="O251" s="75" t="n">
        <f aca="false" ca="false" dt2D="false" dtr="false" t="normal">O252</f>
        <v>68145100</v>
      </c>
      <c r="P251" s="75" t="n">
        <f aca="false" ca="false" dt2D="false" dtr="false" t="normal">P252</f>
        <v>0</v>
      </c>
      <c r="Q251" s="75" t="n">
        <f aca="false" ca="false" dt2D="false" dtr="false" t="normal">Q252</f>
        <v>0</v>
      </c>
      <c r="R251" s="67" t="n">
        <f aca="false" ca="false" dt2D="false" dtr="false" t="normal">R252</f>
        <v>0</v>
      </c>
    </row>
    <row customFormat="true" hidden="false" ht="33.7999992370605" outlineLevel="0" r="252" s="12">
      <c r="A252" s="72" t="n"/>
      <c r="B252" s="31" t="n"/>
      <c r="C252" s="2" t="s">
        <v>135</v>
      </c>
      <c r="D252" s="73" t="s">
        <v>50</v>
      </c>
      <c r="E252" s="78" t="s">
        <v>22</v>
      </c>
      <c r="F252" s="78" t="s">
        <v>55</v>
      </c>
      <c r="G252" s="79" t="s">
        <v>198</v>
      </c>
      <c r="H252" s="78" t="s">
        <v>136</v>
      </c>
      <c r="I252" s="75" t="n">
        <f aca="false" ca="false" dt2D="false" dtr="false" t="normal">SUM(L252:R252)</f>
        <v>86783300</v>
      </c>
      <c r="J252" s="75" t="n">
        <v>0</v>
      </c>
      <c r="K252" s="75" t="n">
        <f aca="false" ca="false" dt2D="false" dtr="false" t="normal">I252-J252</f>
        <v>86783300</v>
      </c>
      <c r="L252" s="76" t="n">
        <v>18638200</v>
      </c>
      <c r="M252" s="76" t="n"/>
      <c r="N252" s="76" t="n"/>
      <c r="O252" s="75" t="n">
        <v>68145100</v>
      </c>
      <c r="P252" s="75" t="n"/>
      <c r="Q252" s="75" t="n"/>
      <c r="R252" s="67" t="n"/>
    </row>
    <row customFormat="true" hidden="false" ht="64.6500015258789" outlineLevel="0" r="253" s="12">
      <c r="A253" s="72" t="n"/>
      <c r="B253" s="31" t="n"/>
      <c r="C253" s="2" t="s">
        <v>197</v>
      </c>
      <c r="D253" s="73" t="s">
        <v>50</v>
      </c>
      <c r="E253" s="78" t="s">
        <v>22</v>
      </c>
      <c r="F253" s="78" t="s">
        <v>55</v>
      </c>
      <c r="G253" s="79" t="s">
        <v>199</v>
      </c>
      <c r="H253" s="78" t="n"/>
      <c r="I253" s="75" t="n">
        <f aca="false" ca="false" dt2D="false" dtr="false" t="normal">SUM(L253:R253)</f>
        <v>16170400</v>
      </c>
      <c r="J253" s="75" t="n">
        <f aca="false" ca="false" dt2D="false" dtr="false" t="normal">J254+J255</f>
        <v>0</v>
      </c>
      <c r="K253" s="75" t="n">
        <f aca="false" ca="false" dt2D="false" dtr="false" t="normal">I253-J253</f>
        <v>16170400</v>
      </c>
      <c r="L253" s="76" t="n"/>
      <c r="M253" s="76" t="n"/>
      <c r="N253" s="76" t="n"/>
      <c r="O253" s="75" t="n"/>
      <c r="P253" s="75" t="n">
        <f aca="false" ca="false" dt2D="false" dtr="false" t="normal">P254</f>
        <v>83900</v>
      </c>
      <c r="Q253" s="75" t="n">
        <f aca="false" ca="false" dt2D="false" dtr="false" t="normal">Q254+Q255</f>
        <v>16086500</v>
      </c>
      <c r="R253" s="75" t="n">
        <f aca="false" ca="false" dt2D="false" dtr="false" t="normal">R254+R255</f>
        <v>0</v>
      </c>
    </row>
    <row customFormat="true" hidden="false" ht="33.7999992370605" outlineLevel="0" r="254" s="12">
      <c r="A254" s="72" t="n"/>
      <c r="B254" s="31" t="n"/>
      <c r="C254" s="2" t="s">
        <v>135</v>
      </c>
      <c r="D254" s="73" t="s">
        <v>50</v>
      </c>
      <c r="E254" s="78" t="s">
        <v>22</v>
      </c>
      <c r="F254" s="78" t="s">
        <v>55</v>
      </c>
      <c r="G254" s="79" t="s">
        <v>199</v>
      </c>
      <c r="H254" s="78" t="s">
        <v>47</v>
      </c>
      <c r="I254" s="75" t="n">
        <f aca="false" ca="false" dt2D="false" dtr="false" t="normal">SUM(L254:R254)</f>
        <v>99459.9</v>
      </c>
      <c r="J254" s="75" t="n">
        <v>0</v>
      </c>
      <c r="K254" s="75" t="n">
        <f aca="false" ca="false" dt2D="false" dtr="false" t="normal">I254-J254</f>
        <v>99459.9</v>
      </c>
      <c r="L254" s="76" t="n"/>
      <c r="M254" s="76" t="n"/>
      <c r="N254" s="76" t="n"/>
      <c r="O254" s="75" t="n"/>
      <c r="P254" s="75" t="n">
        <v>83900</v>
      </c>
      <c r="Q254" s="75" t="n">
        <v>15559.9</v>
      </c>
      <c r="R254" s="67" t="n"/>
    </row>
    <row customFormat="true" hidden="false" ht="33.7999992370605" outlineLevel="0" r="255" s="12">
      <c r="A255" s="72" t="n"/>
      <c r="B255" s="31" t="n"/>
      <c r="C255" s="2" t="s">
        <v>135</v>
      </c>
      <c r="D255" s="73" t="s">
        <v>50</v>
      </c>
      <c r="E255" s="78" t="s">
        <v>22</v>
      </c>
      <c r="F255" s="78" t="s">
        <v>55</v>
      </c>
      <c r="G255" s="79" t="s">
        <v>199</v>
      </c>
      <c r="H255" s="78" t="s">
        <v>136</v>
      </c>
      <c r="I255" s="75" t="n">
        <f aca="false" ca="false" dt2D="false" dtr="false" t="normal">SUM(L255:R255)</f>
        <v>16070940.1</v>
      </c>
      <c r="J255" s="75" t="n">
        <v>0</v>
      </c>
      <c r="K255" s="75" t="n">
        <f aca="false" ca="false" dt2D="false" dtr="false" t="normal">I255-J255</f>
        <v>16070940.1</v>
      </c>
      <c r="L255" s="76" t="n"/>
      <c r="M255" s="76" t="n"/>
      <c r="N255" s="76" t="n"/>
      <c r="O255" s="75" t="n"/>
      <c r="P255" s="75" t="n"/>
      <c r="Q255" s="75" t="n">
        <v>16070940.1</v>
      </c>
      <c r="R255" s="67" t="n"/>
    </row>
    <row customFormat="true" hidden="true" ht="80.5500030517578" outlineLevel="0" r="256" s="12">
      <c r="A256" s="72" t="n"/>
      <c r="B256" s="31" t="n"/>
      <c r="C256" s="2" t="s">
        <v>200</v>
      </c>
      <c r="D256" s="73" t="s">
        <v>50</v>
      </c>
      <c r="E256" s="78" t="s">
        <v>22</v>
      </c>
      <c r="F256" s="78" t="s">
        <v>55</v>
      </c>
      <c r="G256" s="79" t="s">
        <v>201</v>
      </c>
      <c r="H256" s="78" t="n"/>
      <c r="I256" s="75" t="n">
        <f aca="false" ca="false" dt2D="false" dtr="false" t="normal">SUM(L256:R256)</f>
        <v>0</v>
      </c>
      <c r="J256" s="75" t="n">
        <f aca="false" ca="false" dt2D="false" dtr="false" t="normal">J258+J257</f>
        <v>0</v>
      </c>
      <c r="K256" s="75" t="n">
        <f aca="false" ca="false" dt2D="false" dtr="false" t="normal">I256-J256</f>
        <v>0</v>
      </c>
      <c r="L256" s="76" t="n">
        <f aca="false" ca="false" dt2D="false" dtr="false" t="normal">L258+L257</f>
        <v>68423900</v>
      </c>
      <c r="M256" s="76" t="n">
        <f aca="false" ca="false" dt2D="false" dtr="false" t="normal">M258+M257</f>
        <v>-194900</v>
      </c>
      <c r="N256" s="76" t="n">
        <f aca="false" ca="false" dt2D="false" dtr="false" t="normal">N258+N257</f>
        <v>0</v>
      </c>
      <c r="O256" s="75" t="n">
        <f aca="false" ca="false" dt2D="false" dtr="false" t="normal">O258+O257</f>
        <v>-68145100</v>
      </c>
      <c r="P256" s="75" t="n">
        <f aca="false" ca="false" dt2D="false" dtr="false" t="normal">P258+P257</f>
        <v>-83900</v>
      </c>
      <c r="Q256" s="75" t="n">
        <f aca="false" ca="false" dt2D="false" dtr="false" t="normal">Q258+Q257</f>
        <v>0</v>
      </c>
      <c r="R256" s="67" t="n">
        <f aca="false" ca="false" dt2D="false" dtr="false" t="normal">R258+R257</f>
        <v>0</v>
      </c>
    </row>
    <row customFormat="true" hidden="true" ht="33.7999992370605" outlineLevel="0" r="257" s="12">
      <c r="A257" s="72" t="n"/>
      <c r="B257" s="31" t="n"/>
      <c r="C257" s="2" t="s">
        <v>46</v>
      </c>
      <c r="D257" s="73" t="s">
        <v>50</v>
      </c>
      <c r="E257" s="78" t="s">
        <v>22</v>
      </c>
      <c r="F257" s="78" t="s">
        <v>55</v>
      </c>
      <c r="G257" s="79" t="s">
        <v>201</v>
      </c>
      <c r="H257" s="78" t="s">
        <v>47</v>
      </c>
      <c r="I257" s="75" t="n">
        <f aca="false" ca="false" dt2D="false" dtr="false" t="normal">SUM(L257:R257)</f>
        <v>0</v>
      </c>
      <c r="J257" s="75" t="n"/>
      <c r="K257" s="75" t="n">
        <f aca="false" ca="false" dt2D="false" dtr="false" t="normal">I257-J257</f>
        <v>0</v>
      </c>
      <c r="L257" s="76" t="n">
        <v>68490</v>
      </c>
      <c r="M257" s="76" t="n"/>
      <c r="N257" s="76" t="n"/>
      <c r="O257" s="75" t="n">
        <v>15410</v>
      </c>
      <c r="P257" s="75" t="n">
        <v>-83900</v>
      </c>
      <c r="Q257" s="75" t="n"/>
      <c r="R257" s="67" t="n"/>
    </row>
    <row customFormat="true" hidden="true" ht="33.7999992370605" outlineLevel="0" r="258" s="12">
      <c r="A258" s="72" t="n"/>
      <c r="B258" s="31" t="n"/>
      <c r="C258" s="2" t="s">
        <v>135</v>
      </c>
      <c r="D258" s="73" t="s">
        <v>50</v>
      </c>
      <c r="E258" s="78" t="s">
        <v>22</v>
      </c>
      <c r="F258" s="78" t="s">
        <v>55</v>
      </c>
      <c r="G258" s="79" t="s">
        <v>201</v>
      </c>
      <c r="H258" s="78" t="s">
        <v>136</v>
      </c>
      <c r="I258" s="75" t="n">
        <f aca="false" ca="false" dt2D="false" dtr="false" t="normal">SUM(L258:R258)</f>
        <v>0</v>
      </c>
      <c r="J258" s="75" t="n"/>
      <c r="K258" s="75" t="n">
        <f aca="false" ca="false" dt2D="false" dtr="false" t="normal">I258-J258</f>
        <v>0</v>
      </c>
      <c r="L258" s="76" t="n">
        <v>68355410</v>
      </c>
      <c r="M258" s="76" t="n">
        <v>-194900</v>
      </c>
      <c r="N258" s="76" t="n"/>
      <c r="O258" s="75" t="n">
        <v>-68160510</v>
      </c>
      <c r="P258" s="75" t="n"/>
      <c r="Q258" s="75" t="n"/>
      <c r="R258" s="67" t="n"/>
    </row>
    <row customFormat="true" hidden="false" ht="17.6000003814697" outlineLevel="0" r="259" s="12">
      <c r="A259" s="72" t="n"/>
      <c r="B259" s="31" t="n"/>
      <c r="C259" s="2" t="s">
        <v>202</v>
      </c>
      <c r="D259" s="73" t="s">
        <v>50</v>
      </c>
      <c r="E259" s="78" t="s">
        <v>63</v>
      </c>
      <c r="F259" s="78" t="n"/>
      <c r="G259" s="79" t="n"/>
      <c r="H259" s="78" t="n"/>
      <c r="I259" s="75" t="n">
        <f aca="false" ca="false" dt2D="false" dtr="false" t="normal">SUM(L259:R259)</f>
        <v>123035450</v>
      </c>
      <c r="J259" s="75" t="n">
        <f aca="false" ca="false" dt2D="false" dtr="false" t="normal">J260</f>
        <v>925282.44</v>
      </c>
      <c r="K259" s="75" t="n">
        <f aca="false" ca="false" dt2D="false" dtr="false" t="normal">I259-J259</f>
        <v>122110167.56</v>
      </c>
      <c r="L259" s="76" t="n">
        <f aca="false" ca="false" dt2D="false" dtr="false" t="normal">L260</f>
        <v>13396100</v>
      </c>
      <c r="M259" s="76" t="n">
        <f aca="false" ca="false" dt2D="false" dtr="false" t="normal">M260</f>
        <v>51264900</v>
      </c>
      <c r="N259" s="76" t="n">
        <f aca="false" ca="false" dt2D="false" dtr="false" t="normal">N260</f>
        <v>58056050</v>
      </c>
      <c r="O259" s="75" t="n">
        <f aca="false" ca="false" dt2D="false" dtr="false" t="normal">O260</f>
        <v>145000</v>
      </c>
      <c r="P259" s="75" t="n">
        <f aca="false" ca="false" dt2D="false" dtr="false" t="normal">P260</f>
        <v>90000</v>
      </c>
      <c r="Q259" s="75" t="n">
        <f aca="false" ca="false" dt2D="false" dtr="false" t="normal">Q260</f>
        <v>83400</v>
      </c>
      <c r="R259" s="67" t="n">
        <f aca="false" ca="false" dt2D="false" dtr="false" t="normal">R260</f>
        <v>0</v>
      </c>
    </row>
    <row customFormat="true" hidden="false" ht="17.6000003814697" outlineLevel="0" r="260" s="12">
      <c r="A260" s="72" t="n"/>
      <c r="B260" s="31" t="n"/>
      <c r="C260" s="2" t="s">
        <v>203</v>
      </c>
      <c r="D260" s="73" t="s">
        <v>50</v>
      </c>
      <c r="E260" s="78" t="s">
        <v>63</v>
      </c>
      <c r="F260" s="78" t="s">
        <v>27</v>
      </c>
      <c r="G260" s="79" t="n"/>
      <c r="H260" s="78" t="n"/>
      <c r="I260" s="75" t="n">
        <f aca="false" ca="false" dt2D="false" dtr="false" t="normal">SUM(L260:R260)</f>
        <v>123035450</v>
      </c>
      <c r="J260" s="75" t="n">
        <f aca="false" ca="false" dt2D="false" dtr="false" t="normal">J261</f>
        <v>925282.44</v>
      </c>
      <c r="K260" s="75" t="n">
        <f aca="false" ca="false" dt2D="false" dtr="false" t="normal">I260-J260</f>
        <v>122110167.56</v>
      </c>
      <c r="L260" s="76" t="n">
        <f aca="false" ca="false" dt2D="false" dtr="false" t="normal">L261</f>
        <v>13396100</v>
      </c>
      <c r="M260" s="76" t="n">
        <f aca="false" ca="false" dt2D="false" dtr="false" t="normal">M261</f>
        <v>51264900</v>
      </c>
      <c r="N260" s="76" t="n">
        <f aca="false" ca="false" dt2D="false" dtr="false" t="normal">N261</f>
        <v>58056050</v>
      </c>
      <c r="O260" s="75" t="n">
        <f aca="false" ca="false" dt2D="false" dtr="false" t="normal">O261</f>
        <v>145000</v>
      </c>
      <c r="P260" s="75" t="n">
        <f aca="false" ca="false" dt2D="false" dtr="false" t="normal">P261</f>
        <v>90000</v>
      </c>
      <c r="Q260" s="75" t="n">
        <f aca="false" ca="false" dt2D="false" dtr="false" t="normal">Q261</f>
        <v>83400</v>
      </c>
      <c r="R260" s="67" t="n">
        <f aca="false" ca="false" dt2D="false" dtr="false" t="normal">R261</f>
        <v>0</v>
      </c>
    </row>
    <row customFormat="true" hidden="false" ht="33.7999992370605" outlineLevel="0" r="261" s="12">
      <c r="A261" s="72" t="n"/>
      <c r="B261" s="31" t="n"/>
      <c r="C261" s="2" t="s">
        <v>132</v>
      </c>
      <c r="D261" s="73" t="s">
        <v>50</v>
      </c>
      <c r="E261" s="78" t="s">
        <v>63</v>
      </c>
      <c r="F261" s="78" t="s">
        <v>27</v>
      </c>
      <c r="G261" s="79" t="n">
        <v>6500000000</v>
      </c>
      <c r="H261" s="78" t="n"/>
      <c r="I261" s="75" t="n">
        <f aca="false" ca="false" dt2D="false" dtr="false" t="normal">SUM(L261:R261)</f>
        <v>123035450</v>
      </c>
      <c r="J261" s="75" t="n">
        <f aca="false" ca="false" dt2D="false" dtr="false" t="normal">J262</f>
        <v>925282.44</v>
      </c>
      <c r="K261" s="75" t="n">
        <f aca="false" ca="false" dt2D="false" dtr="false" t="normal">I261-J261</f>
        <v>122110167.56</v>
      </c>
      <c r="L261" s="76" t="n">
        <f aca="false" ca="false" dt2D="false" dtr="false" t="normal">L262</f>
        <v>13396100</v>
      </c>
      <c r="M261" s="76" t="n">
        <f aca="false" ca="false" dt2D="false" dtr="false" t="normal">M262</f>
        <v>51264900</v>
      </c>
      <c r="N261" s="76" t="n">
        <f aca="false" ca="false" dt2D="false" dtr="false" t="normal">N262</f>
        <v>58056050</v>
      </c>
      <c r="O261" s="75" t="n">
        <f aca="false" ca="false" dt2D="false" dtr="false" t="normal">O262</f>
        <v>145000</v>
      </c>
      <c r="P261" s="75" t="n">
        <f aca="false" ca="false" dt2D="false" dtr="false" t="normal">P262</f>
        <v>90000</v>
      </c>
      <c r="Q261" s="75" t="n">
        <f aca="false" ca="false" dt2D="false" dtr="false" t="normal">Q262</f>
        <v>83400</v>
      </c>
      <c r="R261" s="67" t="n">
        <f aca="false" ca="false" dt2D="false" dtr="false" t="normal">R262</f>
        <v>0</v>
      </c>
    </row>
    <row customFormat="true" hidden="false" ht="17.6000003814697" outlineLevel="0" r="262" s="12">
      <c r="A262" s="72" t="n"/>
      <c r="B262" s="31" t="n"/>
      <c r="C262" s="2" t="s">
        <v>204</v>
      </c>
      <c r="D262" s="73" t="s">
        <v>50</v>
      </c>
      <c r="E262" s="78" t="s">
        <v>63</v>
      </c>
      <c r="F262" s="78" t="s">
        <v>27</v>
      </c>
      <c r="G262" s="79" t="n">
        <v>6580000000</v>
      </c>
      <c r="H262" s="78" t="n"/>
      <c r="I262" s="75" t="n">
        <f aca="false" ca="false" dt2D="false" dtr="false" t="normal">SUM(L262:R262)</f>
        <v>123035450</v>
      </c>
      <c r="J262" s="75" t="n">
        <f aca="false" ca="false" dt2D="false" dtr="false" t="normal">J266+J263+J268</f>
        <v>925282.44</v>
      </c>
      <c r="K262" s="75" t="n">
        <f aca="false" ca="false" dt2D="false" dtr="false" t="normal">I262-J262</f>
        <v>122110167.56</v>
      </c>
      <c r="L262" s="76" t="n">
        <f aca="false" ca="false" dt2D="false" dtr="false" t="normal">L266+L263</f>
        <v>13396100</v>
      </c>
      <c r="M262" s="76" t="n">
        <f aca="false" ca="false" dt2D="false" dtr="false" t="normal">M266+M263+M268</f>
        <v>51264900</v>
      </c>
      <c r="N262" s="76" t="n">
        <f aca="false" ca="false" dt2D="false" dtr="false" t="normal">N266+N263+N268</f>
        <v>58056050</v>
      </c>
      <c r="O262" s="75" t="n">
        <f aca="false" ca="false" dt2D="false" dtr="false" t="normal">O266+O263</f>
        <v>145000</v>
      </c>
      <c r="P262" s="75" t="n">
        <f aca="false" ca="false" dt2D="false" dtr="false" t="normal">P266+P263+P268</f>
        <v>90000</v>
      </c>
      <c r="Q262" s="75" t="n">
        <f aca="false" ca="false" dt2D="false" dtr="false" t="normal">Q266+Q263+Q268</f>
        <v>83400</v>
      </c>
      <c r="R262" s="67" t="n">
        <f aca="false" ca="false" dt2D="false" dtr="false" t="normal">R266+R263+R268</f>
        <v>0</v>
      </c>
    </row>
    <row customFormat="true" hidden="false" ht="17.6000003814697" outlineLevel="0" r="263" s="12">
      <c r="A263" s="72" t="n"/>
      <c r="B263" s="31" t="n"/>
      <c r="C263" s="2" t="s">
        <v>205</v>
      </c>
      <c r="D263" s="73" t="s">
        <v>50</v>
      </c>
      <c r="E263" s="78" t="s">
        <v>63</v>
      </c>
      <c r="F263" s="78" t="s">
        <v>27</v>
      </c>
      <c r="G263" s="79" t="n">
        <v>6580010890</v>
      </c>
      <c r="H263" s="78" t="n"/>
      <c r="I263" s="75" t="n">
        <f aca="false" ca="false" dt2D="false" dtr="false" t="normal">SUM(L263:R263)</f>
        <v>1218700</v>
      </c>
      <c r="J263" s="75" t="n">
        <f aca="false" ca="false" dt2D="false" dtr="false" t="normal">J265+J264</f>
        <v>925282.44</v>
      </c>
      <c r="K263" s="75" t="n">
        <f aca="false" ca="false" dt2D="false" dtr="false" t="normal">I263-J263</f>
        <v>293417.56000000006</v>
      </c>
      <c r="L263" s="76" t="n">
        <f aca="false" ca="false" dt2D="false" dtr="false" t="normal">L265</f>
        <v>120000</v>
      </c>
      <c r="M263" s="76" t="n">
        <f aca="false" ca="false" dt2D="false" dtr="false" t="normal">M265</f>
        <v>0</v>
      </c>
      <c r="N263" s="76" t="n">
        <f aca="false" ca="false" dt2D="false" dtr="false" t="normal">N265+N264</f>
        <v>780300</v>
      </c>
      <c r="O263" s="75" t="n">
        <f aca="false" ca="false" dt2D="false" dtr="false" t="normal">O265+O264</f>
        <v>145000</v>
      </c>
      <c r="P263" s="75" t="n">
        <f aca="false" ca="false" dt2D="false" dtr="false" t="normal">P265+P264</f>
        <v>90000</v>
      </c>
      <c r="Q263" s="75" t="n">
        <f aca="false" ca="false" dt2D="false" dtr="false" t="normal">Q265+Q264</f>
        <v>83400</v>
      </c>
      <c r="R263" s="67" t="n">
        <f aca="false" ca="false" dt2D="false" dtr="false" t="normal">R265</f>
        <v>0</v>
      </c>
    </row>
    <row customFormat="true" hidden="false" ht="33.7999992370605" outlineLevel="0" r="264" s="12">
      <c r="A264" s="72" t="n"/>
      <c r="B264" s="31" t="n"/>
      <c r="C264" s="2" t="s">
        <v>46</v>
      </c>
      <c r="D264" s="73" t="s">
        <v>50</v>
      </c>
      <c r="E264" s="78" t="s">
        <v>63</v>
      </c>
      <c r="F264" s="78" t="s">
        <v>27</v>
      </c>
      <c r="G264" s="79" t="n">
        <v>6580010890</v>
      </c>
      <c r="H264" s="78" t="s">
        <v>47</v>
      </c>
      <c r="I264" s="75" t="n">
        <f aca="false" ca="false" dt2D="false" dtr="false" t="normal">SUM(L264:R264)</f>
        <v>1098700</v>
      </c>
      <c r="J264" s="75" t="n">
        <v>925282.44</v>
      </c>
      <c r="K264" s="75" t="n">
        <f aca="false" ca="false" dt2D="false" dtr="false" t="normal">I264-J264</f>
        <v>173417.56000000006</v>
      </c>
      <c r="L264" s="76" t="n"/>
      <c r="M264" s="76" t="n"/>
      <c r="N264" s="76" t="n">
        <v>780300</v>
      </c>
      <c r="O264" s="75" t="n">
        <v>145000</v>
      </c>
      <c r="P264" s="75" t="n">
        <v>90000</v>
      </c>
      <c r="Q264" s="75" t="n">
        <v>83400</v>
      </c>
      <c r="R264" s="67" t="n"/>
    </row>
    <row customFormat="true" hidden="false" ht="33.7999992370605" outlineLevel="0" r="265" s="12">
      <c r="A265" s="72" t="n"/>
      <c r="B265" s="31" t="n"/>
      <c r="C265" s="2" t="s">
        <v>135</v>
      </c>
      <c r="D265" s="73" t="s">
        <v>50</v>
      </c>
      <c r="E265" s="78" t="s">
        <v>63</v>
      </c>
      <c r="F265" s="78" t="s">
        <v>27</v>
      </c>
      <c r="G265" s="79" t="n">
        <v>6580010890</v>
      </c>
      <c r="H265" s="78" t="s">
        <v>136</v>
      </c>
      <c r="I265" s="75" t="n">
        <f aca="false" ca="false" dt2D="false" dtr="false" t="normal">SUM(L265:R265)</f>
        <v>120000</v>
      </c>
      <c r="J265" s="75" t="n">
        <v>0</v>
      </c>
      <c r="K265" s="75" t="n">
        <f aca="false" ca="false" dt2D="false" dtr="false" t="normal">I265-J265</f>
        <v>120000</v>
      </c>
      <c r="L265" s="76" t="n">
        <v>120000</v>
      </c>
      <c r="M265" s="76" t="n"/>
      <c r="N265" s="76" t="n"/>
      <c r="O265" s="75" t="n"/>
      <c r="P265" s="75" t="n"/>
      <c r="Q265" s="75" t="n"/>
      <c r="R265" s="67" t="n"/>
    </row>
    <row customFormat="true" hidden="false" ht="96.5" outlineLevel="0" r="266" s="12">
      <c r="A266" s="72" t="n"/>
      <c r="B266" s="31" t="n"/>
      <c r="C266" s="2" t="s">
        <v>165</v>
      </c>
      <c r="D266" s="73" t="s">
        <v>50</v>
      </c>
      <c r="E266" s="78" t="s">
        <v>63</v>
      </c>
      <c r="F266" s="78" t="s">
        <v>27</v>
      </c>
      <c r="G266" s="79" t="s">
        <v>206</v>
      </c>
      <c r="H266" s="78" t="n"/>
      <c r="I266" s="75" t="n">
        <f aca="false" ca="false" dt2D="false" dtr="false" t="normal">SUM(L266:R266)</f>
        <v>103235100</v>
      </c>
      <c r="J266" s="75" t="n">
        <f aca="false" ca="false" dt2D="false" dtr="false" t="normal">J267</f>
        <v>0</v>
      </c>
      <c r="K266" s="75" t="n">
        <f aca="false" ca="false" dt2D="false" dtr="false" t="normal">I266-J266</f>
        <v>103235100</v>
      </c>
      <c r="L266" s="76" t="n">
        <f aca="false" ca="false" dt2D="false" dtr="false" t="normal">L267</f>
        <v>13276100</v>
      </c>
      <c r="M266" s="76" t="n">
        <f aca="false" ca="false" dt2D="false" dtr="false" t="normal">M267</f>
        <v>32764900</v>
      </c>
      <c r="N266" s="76" t="n">
        <f aca="false" ca="false" dt2D="false" dtr="false" t="normal">N267</f>
        <v>0</v>
      </c>
      <c r="O266" s="75" t="n">
        <f aca="false" ca="false" dt2D="false" dtr="false" t="normal">O267</f>
        <v>0</v>
      </c>
      <c r="P266" s="75" t="n">
        <f aca="false" ca="false" dt2D="false" dtr="false" t="normal">P267</f>
        <v>0</v>
      </c>
      <c r="Q266" s="75" t="n">
        <f aca="false" ca="false" dt2D="false" dtr="false" t="normal">Q267</f>
        <v>57194100</v>
      </c>
      <c r="R266" s="67" t="n">
        <f aca="false" ca="false" dt2D="false" dtr="false" t="normal">R267</f>
        <v>0</v>
      </c>
    </row>
    <row customFormat="true" hidden="false" ht="33.7999992370605" outlineLevel="0" r="267" s="12">
      <c r="A267" s="72" t="n"/>
      <c r="B267" s="31" t="n"/>
      <c r="C267" s="2" t="s">
        <v>135</v>
      </c>
      <c r="D267" s="73" t="s">
        <v>50</v>
      </c>
      <c r="E267" s="78" t="s">
        <v>63</v>
      </c>
      <c r="F267" s="78" t="s">
        <v>27</v>
      </c>
      <c r="G267" s="79" t="s">
        <v>206</v>
      </c>
      <c r="H267" s="78" t="s">
        <v>136</v>
      </c>
      <c r="I267" s="75" t="n">
        <f aca="false" ca="false" dt2D="false" dtr="false" t="normal">SUM(L267:R267)</f>
        <v>103235100</v>
      </c>
      <c r="J267" s="75" t="n">
        <v>0</v>
      </c>
      <c r="K267" s="75" t="n">
        <f aca="false" ca="false" dt2D="false" dtr="false" t="normal">I267-J267</f>
        <v>103235100</v>
      </c>
      <c r="L267" s="76" t="n">
        <v>13276100</v>
      </c>
      <c r="M267" s="76" t="n">
        <v>32764900</v>
      </c>
      <c r="N267" s="76" t="n"/>
      <c r="O267" s="75" t="n"/>
      <c r="P267" s="75" t="n"/>
      <c r="Q267" s="75" t="n">
        <v>57194100</v>
      </c>
      <c r="R267" s="67" t="n"/>
    </row>
    <row customFormat="true" hidden="false" ht="96.5" outlineLevel="0" r="268" s="12">
      <c r="A268" s="72" t="n"/>
      <c r="B268" s="31" t="n"/>
      <c r="C268" s="2" t="s">
        <v>165</v>
      </c>
      <c r="D268" s="73" t="s">
        <v>50</v>
      </c>
      <c r="E268" s="78" t="s">
        <v>63</v>
      </c>
      <c r="F268" s="78" t="s">
        <v>27</v>
      </c>
      <c r="G268" s="79" t="s">
        <v>207</v>
      </c>
      <c r="H268" s="78" t="n"/>
      <c r="I268" s="75" t="n">
        <f aca="false" ca="false" dt2D="false" dtr="false" t="normal">SUM(L268:R268)</f>
        <v>18581650</v>
      </c>
      <c r="J268" s="75" t="n">
        <f aca="false" ca="false" dt2D="false" dtr="false" t="normal">J270</f>
        <v>0</v>
      </c>
      <c r="K268" s="75" t="n">
        <f aca="false" ca="false" dt2D="false" dtr="false" t="normal">I268-J268</f>
        <v>18581650</v>
      </c>
      <c r="L268" s="76" t="n"/>
      <c r="M268" s="76" t="n">
        <f aca="false" ca="false" dt2D="false" dtr="false" t="normal">M270</f>
        <v>18500000</v>
      </c>
      <c r="N268" s="76" t="n">
        <f aca="false" ca="false" dt2D="false" dtr="false" t="normal">N270</f>
        <v>57275750</v>
      </c>
      <c r="O268" s="75" t="n"/>
      <c r="P268" s="75" t="n">
        <f aca="false" ca="false" dt2D="false" dtr="false" t="normal">P270+P269</f>
        <v>0</v>
      </c>
      <c r="Q268" s="75" t="n">
        <f aca="false" ca="false" dt2D="false" dtr="false" t="normal">Q270</f>
        <v>-57194100</v>
      </c>
      <c r="R268" s="67" t="n">
        <f aca="false" ca="false" dt2D="false" dtr="false" t="normal">R270</f>
        <v>0</v>
      </c>
    </row>
    <row customFormat="true" hidden="false" ht="33.7999992370605" outlineLevel="0" r="269" s="12">
      <c r="A269" s="72" t="n"/>
      <c r="B269" s="31" t="n"/>
      <c r="C269" s="2" t="s">
        <v>46</v>
      </c>
      <c r="D269" s="73" t="s">
        <v>50</v>
      </c>
      <c r="E269" s="78" t="s">
        <v>63</v>
      </c>
      <c r="F269" s="78" t="s">
        <v>27</v>
      </c>
      <c r="G269" s="79" t="s">
        <v>207</v>
      </c>
      <c r="H269" s="78" t="s">
        <v>47</v>
      </c>
      <c r="I269" s="75" t="n">
        <f aca="false" ca="false" dt2D="false" dtr="false" t="normal">SUM(L269:R269)</f>
        <v>188092.2</v>
      </c>
      <c r="J269" s="75" t="n">
        <v>0</v>
      </c>
      <c r="K269" s="75" t="n">
        <f aca="false" ca="false" dt2D="false" dtr="false" t="normal">I269-J269</f>
        <v>188092.2</v>
      </c>
      <c r="L269" s="76" t="n"/>
      <c r="M269" s="76" t="n"/>
      <c r="N269" s="76" t="n"/>
      <c r="O269" s="75" t="n"/>
      <c r="P269" s="75" t="n">
        <v>188092.2</v>
      </c>
      <c r="Q269" s="75" t="n"/>
      <c r="R269" s="67" t="n"/>
    </row>
    <row customFormat="true" hidden="false" ht="33.7999992370605" outlineLevel="0" r="270" s="12">
      <c r="A270" s="72" t="n"/>
      <c r="B270" s="31" t="n"/>
      <c r="C270" s="2" t="s">
        <v>135</v>
      </c>
      <c r="D270" s="73" t="s">
        <v>50</v>
      </c>
      <c r="E270" s="78" t="s">
        <v>63</v>
      </c>
      <c r="F270" s="78" t="s">
        <v>27</v>
      </c>
      <c r="G270" s="79" t="s">
        <v>207</v>
      </c>
      <c r="H270" s="78" t="s">
        <v>136</v>
      </c>
      <c r="I270" s="75" t="n">
        <f aca="false" ca="false" dt2D="false" dtr="false" t="normal">SUM(L270:R270)</f>
        <v>18393557.799999997</v>
      </c>
      <c r="J270" s="75" t="n">
        <v>0</v>
      </c>
      <c r="K270" s="75" t="n">
        <f aca="false" ca="false" dt2D="false" dtr="false" t="normal">I270-J270</f>
        <v>18393557.799999997</v>
      </c>
      <c r="L270" s="76" t="n"/>
      <c r="M270" s="76" t="n">
        <v>18500000</v>
      </c>
      <c r="N270" s="76" t="n">
        <v>57275750</v>
      </c>
      <c r="O270" s="75" t="n"/>
      <c r="P270" s="75" t="n">
        <v>-188092.2</v>
      </c>
      <c r="Q270" s="75" t="n">
        <v>-57194100</v>
      </c>
      <c r="R270" s="67" t="n"/>
    </row>
    <row customFormat="true" hidden="false" ht="33.7999992370605" outlineLevel="0" r="271" s="69">
      <c r="A271" s="70" t="n"/>
      <c r="B271" s="31" t="s">
        <v>208</v>
      </c>
      <c r="C271" s="71" t="s">
        <v>209</v>
      </c>
      <c r="D271" s="62" t="n">
        <v>905</v>
      </c>
      <c r="E271" s="80" t="n"/>
      <c r="F271" s="80" t="n"/>
      <c r="G271" s="81" t="n"/>
      <c r="H271" s="80" t="n"/>
      <c r="I271" s="65" t="n">
        <f aca="false" ca="false" dt2D="false" dtr="false" t="normal">SUM(L271:R271)</f>
        <v>45103200</v>
      </c>
      <c r="J271" s="65" t="n">
        <f aca="false" ca="false" dt2D="false" dtr="false" t="normal">J272+J285</f>
        <v>4983159.31</v>
      </c>
      <c r="K271" s="65" t="n">
        <f aca="false" ca="false" dt2D="false" dtr="false" t="normal">I271-J271</f>
        <v>40120040.69</v>
      </c>
      <c r="L271" s="66" t="n">
        <f aca="false" ca="false" dt2D="false" dtr="false" t="normal">L272+L285</f>
        <v>45098200</v>
      </c>
      <c r="M271" s="66" t="n">
        <f aca="false" ca="false" dt2D="false" dtr="false" t="normal">M272+M285</f>
        <v>0</v>
      </c>
      <c r="N271" s="66" t="n">
        <f aca="false" ca="false" dt2D="false" dtr="false" t="normal">N272+N285</f>
        <v>0</v>
      </c>
      <c r="O271" s="65" t="n">
        <f aca="false" ca="false" dt2D="false" dtr="false" t="normal">O272+O285</f>
        <v>0</v>
      </c>
      <c r="P271" s="65" t="n">
        <f aca="false" ca="false" dt2D="false" dtr="false" t="normal">P272+P285</f>
        <v>5000</v>
      </c>
      <c r="Q271" s="65" t="n">
        <f aca="false" ca="false" dt2D="false" dtr="false" t="normal">Q272+Q285</f>
        <v>0</v>
      </c>
      <c r="R271" s="67" t="n">
        <f aca="false" ca="false" dt2D="false" dtr="false" t="normal">R272+R285</f>
        <v>0</v>
      </c>
    </row>
    <row customFormat="true" hidden="false" ht="17.6000003814697" outlineLevel="0" r="272" s="12">
      <c r="A272" s="72" t="n"/>
      <c r="B272" s="31" t="n"/>
      <c r="C272" s="2" t="s">
        <v>26</v>
      </c>
      <c r="D272" s="29" t="n">
        <v>905</v>
      </c>
      <c r="E272" s="78" t="s">
        <v>27</v>
      </c>
      <c r="F272" s="78" t="s">
        <v>28</v>
      </c>
      <c r="G272" s="79" t="n"/>
      <c r="H272" s="78" t="n"/>
      <c r="I272" s="75" t="n">
        <f aca="false" ca="false" dt2D="false" dtr="false" t="normal">SUM(L272:R272)</f>
        <v>30103200</v>
      </c>
      <c r="J272" s="75" t="n">
        <f aca="false" ca="false" dt2D="false" dtr="false" t="normal">J273+J280</f>
        <v>4983159.31</v>
      </c>
      <c r="K272" s="75" t="n">
        <f aca="false" ca="false" dt2D="false" dtr="false" t="normal">I272-J272</f>
        <v>25120040.69</v>
      </c>
      <c r="L272" s="76" t="n">
        <f aca="false" ca="false" dt2D="false" dtr="false" t="normal">L273+L280</f>
        <v>30098200</v>
      </c>
      <c r="M272" s="76" t="n">
        <f aca="false" ca="false" dt2D="false" dtr="false" t="normal">M273+M280</f>
        <v>0</v>
      </c>
      <c r="N272" s="76" t="n">
        <f aca="false" ca="false" dt2D="false" dtr="false" t="normal">N273+N280</f>
        <v>0</v>
      </c>
      <c r="O272" s="75" t="n">
        <f aca="false" ca="false" dt2D="false" dtr="false" t="normal">O273+O280</f>
        <v>0</v>
      </c>
      <c r="P272" s="75" t="n">
        <f aca="false" ca="false" dt2D="false" dtr="false" t="normal">P273+P280</f>
        <v>5000</v>
      </c>
      <c r="Q272" s="75" t="n">
        <f aca="false" ca="false" dt2D="false" dtr="false" t="normal">Q273+Q280</f>
        <v>0</v>
      </c>
      <c r="R272" s="67" t="n">
        <f aca="false" ca="false" dt2D="false" dtr="false" t="normal">R273+R280</f>
        <v>0</v>
      </c>
    </row>
    <row customFormat="true" hidden="false" ht="33.7999992370605" outlineLevel="0" r="273" s="12">
      <c r="A273" s="72" t="n"/>
      <c r="B273" s="31" t="n"/>
      <c r="C273" s="2" t="s">
        <v>210</v>
      </c>
      <c r="D273" s="29" t="n">
        <v>905</v>
      </c>
      <c r="E273" s="78" t="s">
        <v>27</v>
      </c>
      <c r="F273" s="78" t="s">
        <v>211</v>
      </c>
      <c r="G273" s="79" t="n"/>
      <c r="H273" s="78" t="n"/>
      <c r="I273" s="75" t="n">
        <f aca="false" ca="false" dt2D="false" dtr="false" t="normal">SUM(L273:R273)</f>
        <v>24910200</v>
      </c>
      <c r="J273" s="75" t="n">
        <f aca="false" ca="false" dt2D="false" dtr="false" t="normal">J274</f>
        <v>4622380.72</v>
      </c>
      <c r="K273" s="75" t="n">
        <f aca="false" ca="false" dt2D="false" dtr="false" t="normal">I273-J273</f>
        <v>20287819.28</v>
      </c>
      <c r="L273" s="76" t="n">
        <f aca="false" ca="false" dt2D="false" dtr="false" t="normal">L274</f>
        <v>24905200</v>
      </c>
      <c r="M273" s="76" t="n">
        <f aca="false" ca="false" dt2D="false" dtr="false" t="normal">M274</f>
        <v>0</v>
      </c>
      <c r="N273" s="76" t="n">
        <f aca="false" ca="false" dt2D="false" dtr="false" t="normal">N274</f>
        <v>0</v>
      </c>
      <c r="O273" s="75" t="n">
        <f aca="false" ca="false" dt2D="false" dtr="false" t="normal">O274</f>
        <v>0</v>
      </c>
      <c r="P273" s="75" t="n">
        <f aca="false" ca="false" dt2D="false" dtr="false" t="normal">P274</f>
        <v>5000</v>
      </c>
      <c r="Q273" s="75" t="n">
        <f aca="false" ca="false" dt2D="false" dtr="false" t="normal">Q274</f>
        <v>0</v>
      </c>
      <c r="R273" s="67" t="n">
        <f aca="false" ca="false" dt2D="false" dtr="false" t="normal">R274</f>
        <v>0</v>
      </c>
    </row>
    <row customFormat="true" hidden="false" ht="33.7999992370605" outlineLevel="0" r="274" s="12">
      <c r="A274" s="72" t="n"/>
      <c r="B274" s="31" t="n"/>
      <c r="C274" s="2" t="s">
        <v>43</v>
      </c>
      <c r="D274" s="29" t="n">
        <v>905</v>
      </c>
      <c r="E274" s="78" t="s">
        <v>27</v>
      </c>
      <c r="F274" s="78" t="s">
        <v>211</v>
      </c>
      <c r="G274" s="79" t="n">
        <v>5000000000</v>
      </c>
      <c r="H274" s="78" t="n"/>
      <c r="I274" s="75" t="n">
        <f aca="false" ca="false" dt2D="false" dtr="false" t="normal">SUM(L274:R274)</f>
        <v>24910200</v>
      </c>
      <c r="J274" s="75" t="n">
        <f aca="false" ca="false" dt2D="false" dtr="false" t="normal">J275</f>
        <v>4622380.72</v>
      </c>
      <c r="K274" s="75" t="n">
        <f aca="false" ca="false" dt2D="false" dtr="false" t="normal">I274-J274</f>
        <v>20287819.28</v>
      </c>
      <c r="L274" s="76" t="n">
        <f aca="false" ca="false" dt2D="false" dtr="false" t="normal">L275</f>
        <v>24905200</v>
      </c>
      <c r="M274" s="76" t="n">
        <f aca="false" ca="false" dt2D="false" dtr="false" t="normal">M275</f>
        <v>0</v>
      </c>
      <c r="N274" s="76" t="n">
        <f aca="false" ca="false" dt2D="false" dtr="false" t="normal">N275</f>
        <v>0</v>
      </c>
      <c r="O274" s="75" t="n">
        <f aca="false" ca="false" dt2D="false" dtr="false" t="normal">O275</f>
        <v>0</v>
      </c>
      <c r="P274" s="75" t="n">
        <f aca="false" ca="false" dt2D="false" dtr="false" t="normal">P275</f>
        <v>5000</v>
      </c>
      <c r="Q274" s="75" t="n">
        <f aca="false" ca="false" dt2D="false" dtr="false" t="normal">Q275</f>
        <v>0</v>
      </c>
      <c r="R274" s="67" t="n">
        <f aca="false" ca="false" dt2D="false" dtr="false" t="normal">R275</f>
        <v>0</v>
      </c>
    </row>
    <row customFormat="true" hidden="false" ht="33.7999992370605" outlineLevel="0" r="275" s="12">
      <c r="A275" s="72" t="n"/>
      <c r="B275" s="31" t="n"/>
      <c r="C275" s="2" t="s">
        <v>56</v>
      </c>
      <c r="D275" s="29" t="n">
        <v>905</v>
      </c>
      <c r="E275" s="78" t="s">
        <v>27</v>
      </c>
      <c r="F275" s="78" t="s">
        <v>211</v>
      </c>
      <c r="G275" s="79" t="n">
        <v>5020000000</v>
      </c>
      <c r="H275" s="78" t="n"/>
      <c r="I275" s="75" t="n">
        <f aca="false" ca="false" dt2D="false" dtr="false" t="normal">SUM(L275:R275)</f>
        <v>24910200</v>
      </c>
      <c r="J275" s="75" t="n">
        <f aca="false" ca="false" dt2D="false" dtr="false" t="normal">J276</f>
        <v>4622380.72</v>
      </c>
      <c r="K275" s="75" t="n">
        <f aca="false" ca="false" dt2D="false" dtr="false" t="normal">I275-J275</f>
        <v>20287819.28</v>
      </c>
      <c r="L275" s="76" t="n">
        <f aca="false" ca="false" dt2D="false" dtr="false" t="normal">L276</f>
        <v>24905200</v>
      </c>
      <c r="M275" s="76" t="n">
        <f aca="false" ca="false" dt2D="false" dtr="false" t="normal">M276</f>
        <v>0</v>
      </c>
      <c r="N275" s="76" t="n">
        <f aca="false" ca="false" dt2D="false" dtr="false" t="normal">N276</f>
        <v>0</v>
      </c>
      <c r="O275" s="75" t="n">
        <f aca="false" ca="false" dt2D="false" dtr="false" t="normal">O276</f>
        <v>0</v>
      </c>
      <c r="P275" s="75" t="n">
        <f aca="false" ca="false" dt2D="false" dtr="false" t="normal">P276</f>
        <v>5000</v>
      </c>
      <c r="Q275" s="75" t="n">
        <f aca="false" ca="false" dt2D="false" dtr="false" t="normal">Q276</f>
        <v>0</v>
      </c>
      <c r="R275" s="67" t="n">
        <f aca="false" ca="false" dt2D="false" dtr="false" t="normal">R276</f>
        <v>0</v>
      </c>
    </row>
    <row customFormat="true" hidden="false" ht="33.7999992370605" outlineLevel="0" r="276" s="12">
      <c r="A276" s="72" t="n"/>
      <c r="B276" s="31" t="n"/>
      <c r="C276" s="2" t="s">
        <v>33</v>
      </c>
      <c r="D276" s="29" t="n">
        <v>905</v>
      </c>
      <c r="E276" s="78" t="s">
        <v>27</v>
      </c>
      <c r="F276" s="78" t="s">
        <v>211</v>
      </c>
      <c r="G276" s="79" t="n">
        <v>5020000190</v>
      </c>
      <c r="H276" s="78" t="n"/>
      <c r="I276" s="75" t="n">
        <f aca="false" ca="false" dt2D="false" dtr="false" t="normal">SUM(L276:R276)</f>
        <v>24910200</v>
      </c>
      <c r="J276" s="75" t="n">
        <f aca="false" ca="false" dt2D="false" dtr="false" t="normal">J279+J277</f>
        <v>4622380.72</v>
      </c>
      <c r="K276" s="75" t="n">
        <f aca="false" ca="false" dt2D="false" dtr="false" t="normal">I276-J276</f>
        <v>20287819.28</v>
      </c>
      <c r="L276" s="76" t="n">
        <f aca="false" ca="false" dt2D="false" dtr="false" t="normal">L279+L277</f>
        <v>24905200</v>
      </c>
      <c r="M276" s="76" t="n">
        <f aca="false" ca="false" dt2D="false" dtr="false" t="normal">M279+M277</f>
        <v>0</v>
      </c>
      <c r="N276" s="76" t="n">
        <f aca="false" ca="false" dt2D="false" dtr="false" t="normal">N279+N277</f>
        <v>0</v>
      </c>
      <c r="O276" s="75" t="n">
        <f aca="false" ca="false" dt2D="false" dtr="false" t="normal">O279+O277</f>
        <v>0</v>
      </c>
      <c r="P276" s="75" t="n">
        <f aca="false" ca="false" dt2D="false" dtr="false" t="normal">P279+P277+P278</f>
        <v>5000</v>
      </c>
      <c r="Q276" s="75" t="n">
        <f aca="false" ca="false" dt2D="false" dtr="false" t="normal">Q279+Q277</f>
        <v>0</v>
      </c>
      <c r="R276" s="67" t="n">
        <f aca="false" ca="false" dt2D="false" dtr="false" t="normal">R279+R277</f>
        <v>0</v>
      </c>
    </row>
    <row customFormat="true" hidden="false" ht="64.6500015258789" outlineLevel="0" r="277" s="12">
      <c r="A277" s="72" t="n"/>
      <c r="B277" s="31" t="n"/>
      <c r="C277" s="2" t="s">
        <v>34</v>
      </c>
      <c r="D277" s="29" t="n">
        <v>905</v>
      </c>
      <c r="E277" s="78" t="s">
        <v>27</v>
      </c>
      <c r="F277" s="78" t="s">
        <v>211</v>
      </c>
      <c r="G277" s="79" t="n">
        <v>5020000190</v>
      </c>
      <c r="H277" s="78" t="s">
        <v>36</v>
      </c>
      <c r="I277" s="75" t="n">
        <f aca="false" ca="false" dt2D="false" dtr="false" t="normal">SUM(L277:R277)</f>
        <v>24897500</v>
      </c>
      <c r="J277" s="75" t="n">
        <v>4622380.72</v>
      </c>
      <c r="K277" s="75" t="n">
        <f aca="false" ca="false" dt2D="false" dtr="false" t="normal">I277-J277</f>
        <v>20275119.28</v>
      </c>
      <c r="L277" s="76" t="n">
        <v>24897500</v>
      </c>
      <c r="M277" s="76" t="n"/>
      <c r="N277" s="76" t="n"/>
      <c r="O277" s="75" t="n"/>
      <c r="P277" s="75" t="n"/>
      <c r="Q277" s="75" t="n"/>
      <c r="R277" s="67" t="n"/>
    </row>
    <row customFormat="true" hidden="false" ht="33.7999992370605" outlineLevel="0" r="278" s="12">
      <c r="A278" s="72" t="n"/>
      <c r="B278" s="31" t="n"/>
      <c r="C278" s="2" t="s">
        <v>46</v>
      </c>
      <c r="D278" s="29" t="n">
        <v>905</v>
      </c>
      <c r="E278" s="78" t="s">
        <v>27</v>
      </c>
      <c r="F278" s="78" t="s">
        <v>211</v>
      </c>
      <c r="G278" s="79" t="n">
        <v>5020000190</v>
      </c>
      <c r="H278" s="78" t="s">
        <v>47</v>
      </c>
      <c r="I278" s="75" t="n">
        <f aca="false" ca="false" dt2D="false" dtr="false" t="normal">SUM(L278:R278)</f>
        <v>5000</v>
      </c>
      <c r="J278" s="75" t="n">
        <v>0</v>
      </c>
      <c r="K278" s="75" t="n">
        <f aca="false" ca="false" dt2D="false" dtr="false" t="normal">I278-J278</f>
        <v>5000</v>
      </c>
      <c r="L278" s="76" t="n"/>
      <c r="M278" s="76" t="n"/>
      <c r="N278" s="76" t="n"/>
      <c r="O278" s="75" t="n"/>
      <c r="P278" s="75" t="n">
        <v>5000</v>
      </c>
      <c r="Q278" s="75" t="n"/>
      <c r="R278" s="67" t="n"/>
    </row>
    <row customFormat="true" hidden="false" ht="17.6000003814697" outlineLevel="0" r="279" s="12">
      <c r="A279" s="72" t="n"/>
      <c r="B279" s="31" t="n"/>
      <c r="C279" s="2" t="s">
        <v>39</v>
      </c>
      <c r="D279" s="29" t="n">
        <v>905</v>
      </c>
      <c r="E279" s="78" t="s">
        <v>27</v>
      </c>
      <c r="F279" s="78" t="s">
        <v>211</v>
      </c>
      <c r="G279" s="79" t="n">
        <v>5020000190</v>
      </c>
      <c r="H279" s="78" t="s">
        <v>40</v>
      </c>
      <c r="I279" s="75" t="n">
        <f aca="false" ca="false" dt2D="false" dtr="false" t="normal">SUM(L279:R279)</f>
        <v>7700</v>
      </c>
      <c r="J279" s="75" t="n">
        <v>0</v>
      </c>
      <c r="K279" s="75" t="n">
        <f aca="false" ca="false" dt2D="false" dtr="false" t="normal">I279-J279</f>
        <v>7700</v>
      </c>
      <c r="L279" s="76" t="n">
        <v>7700</v>
      </c>
      <c r="M279" s="76" t="n"/>
      <c r="N279" s="76" t="n"/>
      <c r="O279" s="75" t="n"/>
      <c r="P279" s="75" t="n"/>
      <c r="Q279" s="75" t="n"/>
      <c r="R279" s="67" t="n"/>
    </row>
    <row customFormat="true" hidden="false" ht="17.6000003814697" outlineLevel="0" r="280" s="12">
      <c r="A280" s="72" t="n"/>
      <c r="B280" s="31" t="n"/>
      <c r="C280" s="2" t="s">
        <v>41</v>
      </c>
      <c r="D280" s="29" t="n">
        <v>905</v>
      </c>
      <c r="E280" s="78" t="s">
        <v>27</v>
      </c>
      <c r="F280" s="78" t="s">
        <v>42</v>
      </c>
      <c r="G280" s="79" t="n"/>
      <c r="H280" s="78" t="n"/>
      <c r="I280" s="75" t="n">
        <f aca="false" ca="false" dt2D="false" dtr="false" t="normal">SUM(L280:R280)</f>
        <v>5193000</v>
      </c>
      <c r="J280" s="75" t="n">
        <f aca="false" ca="false" dt2D="false" dtr="false" t="normal">J281</f>
        <v>360778.59</v>
      </c>
      <c r="K280" s="75" t="n">
        <f aca="false" ca="false" dt2D="false" dtr="false" t="normal">I280-J280</f>
        <v>4832221.41</v>
      </c>
      <c r="L280" s="76" t="n">
        <f aca="false" ca="false" dt2D="false" dtr="false" t="normal">L281</f>
        <v>5193000</v>
      </c>
      <c r="M280" s="76" t="n">
        <f aca="false" ca="false" dt2D="false" dtr="false" t="normal">M281</f>
        <v>0</v>
      </c>
      <c r="N280" s="76" t="n">
        <f aca="false" ca="false" dt2D="false" dtr="false" t="normal">N281</f>
        <v>0</v>
      </c>
      <c r="O280" s="75" t="n">
        <f aca="false" ca="false" dt2D="false" dtr="false" t="normal">O281</f>
        <v>0</v>
      </c>
      <c r="P280" s="75" t="n">
        <f aca="false" ca="false" dt2D="false" dtr="false" t="normal">P281</f>
        <v>0</v>
      </c>
      <c r="Q280" s="75" t="n">
        <f aca="false" ca="false" dt2D="false" dtr="false" t="normal">Q281</f>
        <v>0</v>
      </c>
      <c r="R280" s="67" t="n">
        <f aca="false" ca="false" dt2D="false" dtr="false" t="normal">R281</f>
        <v>0</v>
      </c>
    </row>
    <row customFormat="true" hidden="false" ht="33.7999992370605" outlineLevel="0" r="281" s="12">
      <c r="A281" s="72" t="n"/>
      <c r="B281" s="31" t="n"/>
      <c r="C281" s="2" t="s">
        <v>43</v>
      </c>
      <c r="D281" s="29" t="n">
        <v>905</v>
      </c>
      <c r="E281" s="78" t="s">
        <v>27</v>
      </c>
      <c r="F281" s="78" t="s">
        <v>42</v>
      </c>
      <c r="G281" s="79" t="n">
        <v>500000000</v>
      </c>
      <c r="H281" s="78" t="n"/>
      <c r="I281" s="75" t="n">
        <f aca="false" ca="false" dt2D="false" dtr="false" t="normal">SUM(L281:R281)</f>
        <v>5193000</v>
      </c>
      <c r="J281" s="75" t="n">
        <f aca="false" ca="false" dt2D="false" dtr="false" t="normal">J282</f>
        <v>360778.59</v>
      </c>
      <c r="K281" s="75" t="n">
        <f aca="false" ca="false" dt2D="false" dtr="false" t="normal">I281-J281</f>
        <v>4832221.41</v>
      </c>
      <c r="L281" s="76" t="n">
        <f aca="false" ca="false" dt2D="false" dtr="false" t="normal">L282</f>
        <v>5193000</v>
      </c>
      <c r="M281" s="76" t="n">
        <f aca="false" ca="false" dt2D="false" dtr="false" t="normal">M282</f>
        <v>0</v>
      </c>
      <c r="N281" s="76" t="n">
        <f aca="false" ca="false" dt2D="false" dtr="false" t="normal">N282</f>
        <v>0</v>
      </c>
      <c r="O281" s="75" t="n">
        <f aca="false" ca="false" dt2D="false" dtr="false" t="normal">O282</f>
        <v>0</v>
      </c>
      <c r="P281" s="75" t="n">
        <f aca="false" ca="false" dt2D="false" dtr="false" t="normal">P282</f>
        <v>0</v>
      </c>
      <c r="Q281" s="75" t="n">
        <f aca="false" ca="false" dt2D="false" dtr="false" t="normal">Q282</f>
        <v>0</v>
      </c>
      <c r="R281" s="67" t="n">
        <f aca="false" ca="false" dt2D="false" dtr="false" t="normal">R282</f>
        <v>0</v>
      </c>
    </row>
    <row customFormat="true" hidden="false" ht="33.7999992370605" outlineLevel="0" r="282" s="12">
      <c r="A282" s="72" t="n"/>
      <c r="B282" s="31" t="n"/>
      <c r="C282" s="2" t="s">
        <v>44</v>
      </c>
      <c r="D282" s="29" t="n">
        <v>905</v>
      </c>
      <c r="E282" s="78" t="s">
        <v>27</v>
      </c>
      <c r="F282" s="78" t="s">
        <v>42</v>
      </c>
      <c r="G282" s="79" t="n">
        <v>503000000</v>
      </c>
      <c r="H282" s="78" t="n"/>
      <c r="I282" s="75" t="n">
        <f aca="false" ca="false" dt2D="false" dtr="false" t="normal">SUM(L282:R282)</f>
        <v>5193000</v>
      </c>
      <c r="J282" s="75" t="n">
        <f aca="false" ca="false" dt2D="false" dtr="false" t="normal">J283</f>
        <v>360778.59</v>
      </c>
      <c r="K282" s="75" t="n">
        <f aca="false" ca="false" dt2D="false" dtr="false" t="normal">I282-J282</f>
        <v>4832221.41</v>
      </c>
      <c r="L282" s="76" t="n">
        <f aca="false" ca="false" dt2D="false" dtr="false" t="normal">L283</f>
        <v>5193000</v>
      </c>
      <c r="M282" s="76" t="n">
        <f aca="false" ca="false" dt2D="false" dtr="false" t="normal">M283</f>
        <v>0</v>
      </c>
      <c r="N282" s="76" t="n">
        <f aca="false" ca="false" dt2D="false" dtr="false" t="normal">N283</f>
        <v>0</v>
      </c>
      <c r="O282" s="75" t="n">
        <f aca="false" ca="false" dt2D="false" dtr="false" t="normal">O283</f>
        <v>0</v>
      </c>
      <c r="P282" s="75" t="n">
        <f aca="false" ca="false" dt2D="false" dtr="false" t="normal">P283</f>
        <v>0</v>
      </c>
      <c r="Q282" s="75" t="n">
        <f aca="false" ca="false" dt2D="false" dtr="false" t="normal">Q283</f>
        <v>0</v>
      </c>
      <c r="R282" s="67" t="n">
        <f aca="false" ca="false" dt2D="false" dtr="false" t="normal">R283</f>
        <v>0</v>
      </c>
    </row>
    <row customFormat="true" hidden="false" ht="33.7999992370605" outlineLevel="0" r="283" s="12">
      <c r="A283" s="72" t="n"/>
      <c r="B283" s="31" t="n"/>
      <c r="C283" s="2" t="s">
        <v>45</v>
      </c>
      <c r="D283" s="29" t="n">
        <v>905</v>
      </c>
      <c r="E283" s="78" t="s">
        <v>27</v>
      </c>
      <c r="F283" s="78" t="s">
        <v>42</v>
      </c>
      <c r="G283" s="79" t="n">
        <v>5030010030</v>
      </c>
      <c r="H283" s="78" t="n"/>
      <c r="I283" s="75" t="n">
        <f aca="false" ca="false" dt2D="false" dtr="false" t="normal">SUM(L283:R283)</f>
        <v>5193000</v>
      </c>
      <c r="J283" s="75" t="n">
        <f aca="false" ca="false" dt2D="false" dtr="false" t="normal">J284</f>
        <v>360778.59</v>
      </c>
      <c r="K283" s="75" t="n">
        <f aca="false" ca="false" dt2D="false" dtr="false" t="normal">I283-J283</f>
        <v>4832221.41</v>
      </c>
      <c r="L283" s="76" t="n">
        <f aca="false" ca="false" dt2D="false" dtr="false" t="normal">L284</f>
        <v>5193000</v>
      </c>
      <c r="M283" s="76" t="n">
        <f aca="false" ca="false" dt2D="false" dtr="false" t="normal">M284</f>
        <v>0</v>
      </c>
      <c r="N283" s="76" t="n">
        <f aca="false" ca="false" dt2D="false" dtr="false" t="normal">N284</f>
        <v>0</v>
      </c>
      <c r="O283" s="75" t="n">
        <f aca="false" ca="false" dt2D="false" dtr="false" t="normal">O284</f>
        <v>0</v>
      </c>
      <c r="P283" s="75" t="n">
        <f aca="false" ca="false" dt2D="false" dtr="false" t="normal">P284</f>
        <v>0</v>
      </c>
      <c r="Q283" s="75" t="n">
        <f aca="false" ca="false" dt2D="false" dtr="false" t="normal">Q284</f>
        <v>0</v>
      </c>
      <c r="R283" s="67" t="n">
        <f aca="false" ca="false" dt2D="false" dtr="false" t="normal">R284</f>
        <v>0</v>
      </c>
    </row>
    <row customFormat="true" hidden="false" ht="33.7999992370605" outlineLevel="0" r="284" s="12">
      <c r="A284" s="72" t="n"/>
      <c r="B284" s="31" t="n"/>
      <c r="C284" s="2" t="s">
        <v>46</v>
      </c>
      <c r="D284" s="29" t="n">
        <v>905</v>
      </c>
      <c r="E284" s="78" t="s">
        <v>27</v>
      </c>
      <c r="F284" s="78" t="s">
        <v>42</v>
      </c>
      <c r="G284" s="79" t="n">
        <v>5030010030</v>
      </c>
      <c r="H284" s="78" t="s">
        <v>47</v>
      </c>
      <c r="I284" s="75" t="n">
        <f aca="false" ca="false" dt2D="false" dtr="false" t="normal">SUM(L284:R284)</f>
        <v>5193000</v>
      </c>
      <c r="J284" s="75" t="n">
        <v>360778.59</v>
      </c>
      <c r="K284" s="75" t="n">
        <f aca="false" ca="false" dt2D="false" dtr="false" t="normal">I284-J284</f>
        <v>4832221.41</v>
      </c>
      <c r="L284" s="76" t="n">
        <v>5193000</v>
      </c>
      <c r="M284" s="76" t="n"/>
      <c r="N284" s="76" t="n"/>
      <c r="O284" s="75" t="n"/>
      <c r="P284" s="75" t="n"/>
      <c r="Q284" s="75" t="n"/>
      <c r="R284" s="67" t="n"/>
    </row>
    <row customFormat="true" hidden="false" ht="33.7999992370605" outlineLevel="0" r="285" s="12">
      <c r="A285" s="72" t="n"/>
      <c r="B285" s="31" t="n"/>
      <c r="C285" s="2" t="s">
        <v>212</v>
      </c>
      <c r="D285" s="29" t="n">
        <v>905</v>
      </c>
      <c r="E285" s="78" t="s">
        <v>91</v>
      </c>
      <c r="F285" s="78" t="s">
        <v>28</v>
      </c>
      <c r="G285" s="79" t="n"/>
      <c r="H285" s="78" t="n"/>
      <c r="I285" s="75" t="n">
        <f aca="false" ca="false" dt2D="false" dtr="false" t="normal">SUM(L285:R285)</f>
        <v>15000000</v>
      </c>
      <c r="J285" s="75" t="n">
        <f aca="false" ca="false" dt2D="false" dtr="false" t="normal">J286</f>
        <v>0</v>
      </c>
      <c r="K285" s="75" t="n">
        <f aca="false" ca="false" dt2D="false" dtr="false" t="normal">I285-J285</f>
        <v>15000000</v>
      </c>
      <c r="L285" s="76" t="n">
        <f aca="false" ca="false" dt2D="false" dtr="false" t="normal">L286</f>
        <v>15000000</v>
      </c>
      <c r="M285" s="76" t="n">
        <f aca="false" ca="false" dt2D="false" dtr="false" t="normal">M286</f>
        <v>0</v>
      </c>
      <c r="N285" s="76" t="n">
        <f aca="false" ca="false" dt2D="false" dtr="false" t="normal">N286</f>
        <v>0</v>
      </c>
      <c r="O285" s="75" t="n">
        <f aca="false" ca="false" dt2D="false" dtr="false" t="normal">O286</f>
        <v>0</v>
      </c>
      <c r="P285" s="75" t="n">
        <f aca="false" ca="false" dt2D="false" dtr="false" t="normal">P286</f>
        <v>0</v>
      </c>
      <c r="Q285" s="75" t="n">
        <f aca="false" ca="false" dt2D="false" dtr="false" t="normal">Q286</f>
        <v>0</v>
      </c>
      <c r="R285" s="67" t="n">
        <f aca="false" ca="false" dt2D="false" dtr="false" t="normal">R286</f>
        <v>0</v>
      </c>
    </row>
    <row customFormat="true" hidden="false" ht="33.7999992370605" outlineLevel="0" r="286" s="12">
      <c r="A286" s="72" t="n"/>
      <c r="B286" s="31" t="n"/>
      <c r="C286" s="2" t="s">
        <v>213</v>
      </c>
      <c r="D286" s="29" t="n">
        <v>905</v>
      </c>
      <c r="E286" s="78" t="s">
        <v>91</v>
      </c>
      <c r="F286" s="78" t="s">
        <v>27</v>
      </c>
      <c r="G286" s="79" t="n"/>
      <c r="H286" s="78" t="n"/>
      <c r="I286" s="75" t="n">
        <f aca="false" ca="false" dt2D="false" dtr="false" t="normal">SUM(L286:R286)</f>
        <v>15000000</v>
      </c>
      <c r="J286" s="75" t="n">
        <f aca="false" ca="false" dt2D="false" dtr="false" t="normal">J287</f>
        <v>0</v>
      </c>
      <c r="K286" s="75" t="n">
        <f aca="false" ca="false" dt2D="false" dtr="false" t="normal">I286-J286</f>
        <v>15000000</v>
      </c>
      <c r="L286" s="76" t="n">
        <f aca="false" ca="false" dt2D="false" dtr="false" t="normal">L287</f>
        <v>15000000</v>
      </c>
      <c r="M286" s="76" t="n">
        <f aca="false" ca="false" dt2D="false" dtr="false" t="normal">M287</f>
        <v>0</v>
      </c>
      <c r="N286" s="76" t="n">
        <f aca="false" ca="false" dt2D="false" dtr="false" t="normal">N287</f>
        <v>0</v>
      </c>
      <c r="O286" s="75" t="n">
        <f aca="false" ca="false" dt2D="false" dtr="false" t="normal">O287</f>
        <v>0</v>
      </c>
      <c r="P286" s="75" t="n">
        <f aca="false" ca="false" dt2D="false" dtr="false" t="normal">P287</f>
        <v>0</v>
      </c>
      <c r="Q286" s="75" t="n">
        <f aca="false" ca="false" dt2D="false" dtr="false" t="normal">Q287</f>
        <v>0</v>
      </c>
      <c r="R286" s="67" t="n">
        <f aca="false" ca="false" dt2D="false" dtr="false" t="normal">R287</f>
        <v>0</v>
      </c>
    </row>
    <row customFormat="true" hidden="false" ht="33.7999992370605" outlineLevel="0" r="287" s="12">
      <c r="A287" s="72" t="n"/>
      <c r="B287" s="31" t="n"/>
      <c r="C287" s="2" t="s">
        <v>214</v>
      </c>
      <c r="D287" s="29" t="n">
        <v>905</v>
      </c>
      <c r="E287" s="78" t="s">
        <v>91</v>
      </c>
      <c r="F287" s="78" t="s">
        <v>27</v>
      </c>
      <c r="G287" s="79" t="n">
        <v>5100000000</v>
      </c>
      <c r="H287" s="78" t="n"/>
      <c r="I287" s="75" t="n">
        <f aca="false" ca="false" dt2D="false" dtr="false" t="normal">SUM(L287:R287)</f>
        <v>15000000</v>
      </c>
      <c r="J287" s="75" t="n">
        <f aca="false" ca="false" dt2D="false" dtr="false" t="normal">J288</f>
        <v>0</v>
      </c>
      <c r="K287" s="75" t="n">
        <f aca="false" ca="false" dt2D="false" dtr="false" t="normal">I287-J287</f>
        <v>15000000</v>
      </c>
      <c r="L287" s="76" t="n">
        <f aca="false" ca="false" dt2D="false" dtr="false" t="normal">L288</f>
        <v>15000000</v>
      </c>
      <c r="M287" s="76" t="n">
        <f aca="false" ca="false" dt2D="false" dtr="false" t="normal">M288</f>
        <v>0</v>
      </c>
      <c r="N287" s="76" t="n">
        <f aca="false" ca="false" dt2D="false" dtr="false" t="normal">N288</f>
        <v>0</v>
      </c>
      <c r="O287" s="75" t="n">
        <f aca="false" ca="false" dt2D="false" dtr="false" t="normal">O288</f>
        <v>0</v>
      </c>
      <c r="P287" s="75" t="n">
        <f aca="false" ca="false" dt2D="false" dtr="false" t="normal">P288</f>
        <v>0</v>
      </c>
      <c r="Q287" s="75" t="n">
        <f aca="false" ca="false" dt2D="false" dtr="false" t="normal">Q288</f>
        <v>0</v>
      </c>
      <c r="R287" s="67" t="n">
        <f aca="false" ca="false" dt2D="false" dtr="false" t="normal">R288</f>
        <v>0</v>
      </c>
    </row>
    <row customFormat="true" hidden="false" ht="33.7999992370605" outlineLevel="0" r="288" s="12">
      <c r="A288" s="72" t="n"/>
      <c r="B288" s="31" t="n"/>
      <c r="C288" s="2" t="s">
        <v>215</v>
      </c>
      <c r="D288" s="29" t="n">
        <v>905</v>
      </c>
      <c r="E288" s="78" t="s">
        <v>91</v>
      </c>
      <c r="F288" s="78" t="s">
        <v>27</v>
      </c>
      <c r="G288" s="79" t="n">
        <v>5110000000</v>
      </c>
      <c r="H288" s="78" t="n"/>
      <c r="I288" s="75" t="n">
        <f aca="false" ca="false" dt2D="false" dtr="false" t="normal">SUM(L288:R288)</f>
        <v>15000000</v>
      </c>
      <c r="J288" s="75" t="n">
        <f aca="false" ca="false" dt2D="false" dtr="false" t="normal">J289</f>
        <v>0</v>
      </c>
      <c r="K288" s="75" t="n">
        <f aca="false" ca="false" dt2D="false" dtr="false" t="normal">I288-J288</f>
        <v>15000000</v>
      </c>
      <c r="L288" s="76" t="n">
        <f aca="false" ca="false" dt2D="false" dtr="false" t="normal">L289</f>
        <v>15000000</v>
      </c>
      <c r="M288" s="76" t="n">
        <f aca="false" ca="false" dt2D="false" dtr="false" t="normal">M289</f>
        <v>0</v>
      </c>
      <c r="N288" s="76" t="n">
        <f aca="false" ca="false" dt2D="false" dtr="false" t="normal">N289</f>
        <v>0</v>
      </c>
      <c r="O288" s="75" t="n">
        <f aca="false" ca="false" dt2D="false" dtr="false" t="normal">O289</f>
        <v>0</v>
      </c>
      <c r="P288" s="75" t="n">
        <f aca="false" ca="false" dt2D="false" dtr="false" t="normal">P289</f>
        <v>0</v>
      </c>
      <c r="Q288" s="75" t="n">
        <f aca="false" ca="false" dt2D="false" dtr="false" t="normal">Q289</f>
        <v>0</v>
      </c>
      <c r="R288" s="67" t="n">
        <f aca="false" ca="false" dt2D="false" dtr="false" t="normal">R289</f>
        <v>0</v>
      </c>
    </row>
    <row customFormat="true" hidden="false" ht="17.3500003814697" outlineLevel="0" r="289" s="12">
      <c r="A289" s="72" t="n"/>
      <c r="B289" s="31" t="n"/>
      <c r="C289" s="2" t="s">
        <v>216</v>
      </c>
      <c r="D289" s="29" t="n">
        <v>905</v>
      </c>
      <c r="E289" s="78" t="s">
        <v>91</v>
      </c>
      <c r="F289" s="78" t="s">
        <v>27</v>
      </c>
      <c r="G289" s="79" t="s">
        <v>217</v>
      </c>
      <c r="H289" s="78" t="n"/>
      <c r="I289" s="75" t="n">
        <f aca="false" ca="false" dt2D="false" dtr="false" t="normal">SUM(L289:R289)</f>
        <v>15000000</v>
      </c>
      <c r="J289" s="75" t="n">
        <f aca="false" ca="false" dt2D="false" dtr="false" t="normal">J290</f>
        <v>0</v>
      </c>
      <c r="K289" s="75" t="n">
        <f aca="false" ca="false" dt2D="false" dtr="false" t="normal">I289-J289</f>
        <v>15000000</v>
      </c>
      <c r="L289" s="76" t="n">
        <f aca="false" ca="false" dt2D="false" dtr="false" t="normal">L290</f>
        <v>15000000</v>
      </c>
      <c r="M289" s="76" t="n">
        <f aca="false" ca="false" dt2D="false" dtr="false" t="normal">M290</f>
        <v>0</v>
      </c>
      <c r="N289" s="76" t="n">
        <f aca="false" ca="false" dt2D="false" dtr="false" t="normal">N290</f>
        <v>0</v>
      </c>
      <c r="O289" s="75" t="n">
        <f aca="false" ca="false" dt2D="false" dtr="false" t="normal">O290</f>
        <v>0</v>
      </c>
      <c r="P289" s="75" t="n">
        <f aca="false" ca="false" dt2D="false" dtr="false" t="normal">P290</f>
        <v>0</v>
      </c>
      <c r="Q289" s="75" t="n">
        <f aca="false" ca="false" dt2D="false" dtr="false" t="normal">Q290</f>
        <v>0</v>
      </c>
      <c r="R289" s="67" t="n">
        <f aca="false" ca="false" dt2D="false" dtr="false" t="normal">R290</f>
        <v>0</v>
      </c>
    </row>
    <row customFormat="true" hidden="false" ht="17.3500003814697" outlineLevel="0" r="290" s="12">
      <c r="A290" s="72" t="n"/>
      <c r="B290" s="31" t="n"/>
      <c r="C290" s="2" t="s">
        <v>84</v>
      </c>
      <c r="D290" s="29" t="n">
        <v>905</v>
      </c>
      <c r="E290" s="78" t="s">
        <v>91</v>
      </c>
      <c r="F290" s="78" t="s">
        <v>27</v>
      </c>
      <c r="G290" s="79" t="s">
        <v>217</v>
      </c>
      <c r="H290" s="78" t="s">
        <v>85</v>
      </c>
      <c r="I290" s="75" t="n">
        <f aca="false" ca="false" dt2D="false" dtr="false" t="normal">SUM(L290:R290)</f>
        <v>15000000</v>
      </c>
      <c r="J290" s="75" t="n">
        <v>0</v>
      </c>
      <c r="K290" s="75" t="n">
        <f aca="false" ca="false" dt2D="false" dtr="false" t="normal">I290-J290</f>
        <v>15000000</v>
      </c>
      <c r="L290" s="76" t="n">
        <v>15000000</v>
      </c>
      <c r="M290" s="76" t="n"/>
      <c r="N290" s="76" t="n"/>
      <c r="O290" s="75" t="n"/>
      <c r="P290" s="75" t="n"/>
      <c r="Q290" s="75" t="n"/>
      <c r="R290" s="67" t="n"/>
    </row>
    <row customFormat="true" hidden="false" ht="33.7999992370605" outlineLevel="0" r="291" s="69">
      <c r="A291" s="70" t="n"/>
      <c r="B291" s="31" t="s">
        <v>218</v>
      </c>
      <c r="C291" s="71" t="s">
        <v>219</v>
      </c>
      <c r="D291" s="62" t="n">
        <v>910</v>
      </c>
      <c r="E291" s="80" t="n"/>
      <c r="F291" s="80" t="n"/>
      <c r="G291" s="81" t="n"/>
      <c r="H291" s="80" t="n"/>
      <c r="I291" s="65" t="n">
        <f aca="false" ca="false" dt2D="false" dtr="false" t="normal">SUM(L291:R291)</f>
        <v>6631200</v>
      </c>
      <c r="J291" s="65" t="n">
        <f aca="false" ca="false" dt2D="false" dtr="false" t="normal">J292</f>
        <v>1226071.61</v>
      </c>
      <c r="K291" s="65" t="n">
        <f aca="false" ca="false" dt2D="false" dtr="false" t="normal">I291-J291</f>
        <v>5405128.39</v>
      </c>
      <c r="L291" s="66" t="n">
        <f aca="false" ca="false" dt2D="false" dtr="false" t="normal">L292</f>
        <v>6571100</v>
      </c>
      <c r="M291" s="66" t="n">
        <f aca="false" ca="false" dt2D="false" dtr="false" t="normal">M292</f>
        <v>0</v>
      </c>
      <c r="N291" s="66" t="n">
        <f aca="false" ca="false" dt2D="false" dtr="false" t="normal">N292</f>
        <v>0</v>
      </c>
      <c r="O291" s="65" t="n">
        <f aca="false" ca="false" dt2D="false" dtr="false" t="normal">O292</f>
        <v>19000</v>
      </c>
      <c r="P291" s="65" t="n">
        <f aca="false" ca="false" dt2D="false" dtr="false" t="normal">P292</f>
        <v>34600</v>
      </c>
      <c r="Q291" s="65" t="n">
        <f aca="false" ca="false" dt2D="false" dtr="false" t="normal">Q292</f>
        <v>6500</v>
      </c>
      <c r="R291" s="67" t="n">
        <f aca="false" ca="false" dt2D="false" dtr="false" t="normal">R292</f>
        <v>0</v>
      </c>
    </row>
    <row customFormat="true" hidden="false" ht="17.6000003814697" outlineLevel="0" r="292" s="12">
      <c r="A292" s="72" t="n"/>
      <c r="B292" s="31" t="n"/>
      <c r="C292" s="2" t="s">
        <v>26</v>
      </c>
      <c r="D292" s="29" t="n">
        <v>910</v>
      </c>
      <c r="E292" s="78" t="s">
        <v>27</v>
      </c>
      <c r="F292" s="78" t="s">
        <v>28</v>
      </c>
      <c r="G292" s="79" t="n"/>
      <c r="H292" s="78" t="n"/>
      <c r="I292" s="75" t="n">
        <f aca="false" ca="false" dt2D="false" dtr="false" t="normal">SUM(L292:R292)</f>
        <v>6631200</v>
      </c>
      <c r="J292" s="75" t="n">
        <f aca="false" ca="false" dt2D="false" dtr="false" t="normal">J293+J303</f>
        <v>1226071.61</v>
      </c>
      <c r="K292" s="75" t="n">
        <f aca="false" ca="false" dt2D="false" dtr="false" t="normal">I292-J292</f>
        <v>5405128.39</v>
      </c>
      <c r="L292" s="76" t="n">
        <f aca="false" ca="false" dt2D="false" dtr="false" t="normal">L293+L303</f>
        <v>6571100</v>
      </c>
      <c r="M292" s="76" t="n">
        <f aca="false" ca="false" dt2D="false" dtr="false" t="normal">M293+M303</f>
        <v>0</v>
      </c>
      <c r="N292" s="76" t="n">
        <f aca="false" ca="false" dt2D="false" dtr="false" t="normal">N293+N303</f>
        <v>0</v>
      </c>
      <c r="O292" s="75" t="n">
        <f aca="false" ca="false" dt2D="false" dtr="false" t="normal">O293+O303</f>
        <v>19000</v>
      </c>
      <c r="P292" s="75" t="n">
        <f aca="false" ca="false" dt2D="false" dtr="false" t="normal">P293+P303</f>
        <v>34600</v>
      </c>
      <c r="Q292" s="75" t="n">
        <f aca="false" ca="false" dt2D="false" dtr="false" t="normal">Q293+Q303</f>
        <v>6500</v>
      </c>
      <c r="R292" s="67" t="n">
        <f aca="false" ca="false" dt2D="false" dtr="false" t="normal">R293+R303</f>
        <v>0</v>
      </c>
    </row>
    <row customFormat="true" hidden="false" ht="33.7999992370605" outlineLevel="0" r="293" s="12">
      <c r="A293" s="72" t="n"/>
      <c r="B293" s="31" t="n"/>
      <c r="C293" s="2" t="s">
        <v>210</v>
      </c>
      <c r="D293" s="29" t="n">
        <v>910</v>
      </c>
      <c r="E293" s="78" t="s">
        <v>27</v>
      </c>
      <c r="F293" s="78" t="s">
        <v>211</v>
      </c>
      <c r="G293" s="79" t="n"/>
      <c r="H293" s="78" t="n"/>
      <c r="I293" s="75" t="n">
        <f aca="false" ca="false" dt2D="false" dtr="false" t="normal">SUM(L293:R293)</f>
        <v>6421200</v>
      </c>
      <c r="J293" s="75" t="n">
        <f aca="false" ca="false" dt2D="false" dtr="false" t="normal">J294</f>
        <v>1208284.58</v>
      </c>
      <c r="K293" s="75" t="n">
        <f aca="false" ca="false" dt2D="false" dtr="false" t="normal">I293-J293</f>
        <v>5212915.42</v>
      </c>
      <c r="L293" s="76" t="n">
        <f aca="false" ca="false" dt2D="false" dtr="false" t="normal">L294</f>
        <v>6361100</v>
      </c>
      <c r="M293" s="76" t="n">
        <f aca="false" ca="false" dt2D="false" dtr="false" t="normal">M294</f>
        <v>0</v>
      </c>
      <c r="N293" s="76" t="n">
        <f aca="false" ca="false" dt2D="false" dtr="false" t="normal">N294</f>
        <v>0</v>
      </c>
      <c r="O293" s="75" t="n">
        <f aca="false" ca="false" dt2D="false" dtr="false" t="normal">O294</f>
        <v>19000</v>
      </c>
      <c r="P293" s="75" t="n">
        <f aca="false" ca="false" dt2D="false" dtr="false" t="normal">P294</f>
        <v>34600</v>
      </c>
      <c r="Q293" s="75" t="n">
        <f aca="false" ca="false" dt2D="false" dtr="false" t="normal">Q294</f>
        <v>6500</v>
      </c>
      <c r="R293" s="67" t="n">
        <f aca="false" ca="false" dt2D="false" dtr="false" t="normal">R294</f>
        <v>0</v>
      </c>
    </row>
    <row customFormat="true" hidden="false" ht="33.7999992370605" outlineLevel="0" r="294" s="12">
      <c r="A294" s="72" t="n"/>
      <c r="B294" s="31" t="n"/>
      <c r="C294" s="2" t="s">
        <v>31</v>
      </c>
      <c r="D294" s="29" t="n">
        <v>910</v>
      </c>
      <c r="E294" s="78" t="s">
        <v>27</v>
      </c>
      <c r="F294" s="78" t="s">
        <v>211</v>
      </c>
      <c r="G294" s="79" t="n">
        <v>9900000000</v>
      </c>
      <c r="H294" s="78" t="n"/>
      <c r="I294" s="75" t="n">
        <f aca="false" ca="false" dt2D="false" dtr="false" t="normal">SUM(L294:R294)</f>
        <v>6421200</v>
      </c>
      <c r="J294" s="75" t="n">
        <f aca="false" ca="false" dt2D="false" dtr="false" t="normal">J295+J298</f>
        <v>1208284.58</v>
      </c>
      <c r="K294" s="75" t="n">
        <f aca="false" ca="false" dt2D="false" dtr="false" t="normal">I294-J294</f>
        <v>5212915.42</v>
      </c>
      <c r="L294" s="76" t="n">
        <f aca="false" ca="false" dt2D="false" dtr="false" t="normal">L295+L298</f>
        <v>6361100</v>
      </c>
      <c r="M294" s="76" t="n">
        <f aca="false" ca="false" dt2D="false" dtr="false" t="normal">M295+M298</f>
        <v>0</v>
      </c>
      <c r="N294" s="76" t="n">
        <f aca="false" ca="false" dt2D="false" dtr="false" t="normal">N295+N298</f>
        <v>0</v>
      </c>
      <c r="O294" s="75" t="n">
        <f aca="false" ca="false" dt2D="false" dtr="false" t="normal">O295+O298</f>
        <v>19000</v>
      </c>
      <c r="P294" s="75" t="n">
        <f aca="false" ca="false" dt2D="false" dtr="false" t="normal">P295+P298</f>
        <v>34600</v>
      </c>
      <c r="Q294" s="75" t="n">
        <f aca="false" ca="false" dt2D="false" dtr="false" t="normal">Q295+Q298</f>
        <v>6500</v>
      </c>
      <c r="R294" s="67" t="n">
        <f aca="false" ca="false" dt2D="false" dtr="false" t="normal">R295+R298</f>
        <v>0</v>
      </c>
    </row>
    <row customFormat="true" hidden="false" ht="48.75" outlineLevel="0" r="295" s="12">
      <c r="A295" s="72" t="n"/>
      <c r="B295" s="31" t="n"/>
      <c r="C295" s="2" t="s">
        <v>32</v>
      </c>
      <c r="D295" s="29" t="n">
        <v>910</v>
      </c>
      <c r="E295" s="78" t="s">
        <v>27</v>
      </c>
      <c r="F295" s="78" t="s">
        <v>211</v>
      </c>
      <c r="G295" s="79" t="n">
        <v>9910000000</v>
      </c>
      <c r="H295" s="78" t="n"/>
      <c r="I295" s="75" t="n">
        <f aca="false" ca="false" dt2D="false" dtr="false" t="normal">SUM(L295:R295)</f>
        <v>3026000</v>
      </c>
      <c r="J295" s="75" t="n">
        <f aca="false" ca="false" dt2D="false" dtr="false" t="normal">J296</f>
        <v>551044.84</v>
      </c>
      <c r="K295" s="75" t="n">
        <f aca="false" ca="false" dt2D="false" dtr="false" t="normal">I295-J295</f>
        <v>2474955.16</v>
      </c>
      <c r="L295" s="76" t="n">
        <f aca="false" ca="false" dt2D="false" dtr="false" t="normal">L296</f>
        <v>3026000</v>
      </c>
      <c r="M295" s="76" t="n">
        <f aca="false" ca="false" dt2D="false" dtr="false" t="normal">M296</f>
        <v>0</v>
      </c>
      <c r="N295" s="76" t="n">
        <f aca="false" ca="false" dt2D="false" dtr="false" t="normal">N296</f>
        <v>0</v>
      </c>
      <c r="O295" s="75" t="n">
        <f aca="false" ca="false" dt2D="false" dtr="false" t="normal">O296</f>
        <v>0</v>
      </c>
      <c r="P295" s="75" t="n">
        <f aca="false" ca="false" dt2D="false" dtr="false" t="normal">P296</f>
        <v>0</v>
      </c>
      <c r="Q295" s="75" t="n">
        <f aca="false" ca="false" dt2D="false" dtr="false" t="normal">Q296</f>
        <v>0</v>
      </c>
      <c r="R295" s="67" t="n">
        <f aca="false" ca="false" dt2D="false" dtr="false" t="normal">R296</f>
        <v>0</v>
      </c>
    </row>
    <row customFormat="true" hidden="false" ht="33.7999992370605" outlineLevel="0" r="296" s="12">
      <c r="A296" s="72" t="n"/>
      <c r="B296" s="31" t="n"/>
      <c r="C296" s="2" t="s">
        <v>33</v>
      </c>
      <c r="D296" s="29" t="n">
        <v>910</v>
      </c>
      <c r="E296" s="78" t="s">
        <v>27</v>
      </c>
      <c r="F296" s="78" t="s">
        <v>211</v>
      </c>
      <c r="G296" s="79" t="n">
        <v>9910000190</v>
      </c>
      <c r="H296" s="78" t="n"/>
      <c r="I296" s="75" t="n">
        <f aca="false" ca="false" dt2D="false" dtr="false" t="normal">SUM(L296:R296)</f>
        <v>3026000</v>
      </c>
      <c r="J296" s="75" t="n">
        <f aca="false" ca="false" dt2D="false" dtr="false" t="normal">J297</f>
        <v>551044.84</v>
      </c>
      <c r="K296" s="75" t="n">
        <f aca="false" ca="false" dt2D="false" dtr="false" t="normal">I296-J296</f>
        <v>2474955.16</v>
      </c>
      <c r="L296" s="76" t="n">
        <f aca="false" ca="false" dt2D="false" dtr="false" t="normal">L297</f>
        <v>3026000</v>
      </c>
      <c r="M296" s="76" t="n">
        <f aca="false" ca="false" dt2D="false" dtr="false" t="normal">M297</f>
        <v>0</v>
      </c>
      <c r="N296" s="76" t="n">
        <f aca="false" ca="false" dt2D="false" dtr="false" t="normal">N297</f>
        <v>0</v>
      </c>
      <c r="O296" s="75" t="n">
        <f aca="false" ca="false" dt2D="false" dtr="false" t="normal">O297</f>
        <v>0</v>
      </c>
      <c r="P296" s="75" t="n">
        <f aca="false" ca="false" dt2D="false" dtr="false" t="normal">P297</f>
        <v>0</v>
      </c>
      <c r="Q296" s="75" t="n">
        <f aca="false" ca="false" dt2D="false" dtr="false" t="normal">Q297</f>
        <v>0</v>
      </c>
      <c r="R296" s="67" t="n">
        <f aca="false" ca="false" dt2D="false" dtr="false" t="normal">R297</f>
        <v>0</v>
      </c>
    </row>
    <row customFormat="true" hidden="false" ht="64.6500015258789" outlineLevel="0" r="297" s="12">
      <c r="A297" s="72" t="n"/>
      <c r="B297" s="31" t="n"/>
      <c r="C297" s="2" t="s">
        <v>34</v>
      </c>
      <c r="D297" s="29" t="n">
        <v>910</v>
      </c>
      <c r="E297" s="78" t="s">
        <v>27</v>
      </c>
      <c r="F297" s="78" t="s">
        <v>211</v>
      </c>
      <c r="G297" s="79" t="n">
        <v>9910000190</v>
      </c>
      <c r="H297" s="78" t="s">
        <v>36</v>
      </c>
      <c r="I297" s="75" t="n">
        <f aca="false" ca="false" dt2D="false" dtr="false" t="normal">SUM(L297:R297)</f>
        <v>3026000</v>
      </c>
      <c r="J297" s="75" t="n">
        <v>551044.84</v>
      </c>
      <c r="K297" s="75" t="n">
        <f aca="false" ca="false" dt2D="false" dtr="false" t="normal">I297-J297</f>
        <v>2474955.16</v>
      </c>
      <c r="L297" s="76" t="n">
        <v>3026000</v>
      </c>
      <c r="M297" s="76" t="n"/>
      <c r="N297" s="76" t="n"/>
      <c r="O297" s="75" t="n"/>
      <c r="P297" s="75" t="n"/>
      <c r="Q297" s="75" t="n"/>
      <c r="R297" s="67" t="n"/>
    </row>
    <row customFormat="true" hidden="false" ht="48.75" outlineLevel="0" r="298" s="12">
      <c r="A298" s="72" t="n"/>
      <c r="B298" s="31" t="n"/>
      <c r="C298" s="2" t="s">
        <v>220</v>
      </c>
      <c r="D298" s="29" t="n">
        <v>910</v>
      </c>
      <c r="E298" s="78" t="s">
        <v>27</v>
      </c>
      <c r="F298" s="78" t="s">
        <v>211</v>
      </c>
      <c r="G298" s="79" t="n">
        <v>9920000000</v>
      </c>
      <c r="H298" s="78" t="n"/>
      <c r="I298" s="75" t="n">
        <f aca="false" ca="false" dt2D="false" dtr="false" t="normal">SUM(L298:R298)</f>
        <v>3395200</v>
      </c>
      <c r="J298" s="75" t="n">
        <f aca="false" ca="false" dt2D="false" dtr="false" t="normal">J299</f>
        <v>657239.74</v>
      </c>
      <c r="K298" s="75" t="n">
        <f aca="false" ca="false" dt2D="false" dtr="false" t="normal">I298-J298</f>
        <v>2737960.26</v>
      </c>
      <c r="L298" s="76" t="n">
        <f aca="false" ca="false" dt2D="false" dtr="false" t="normal">L299</f>
        <v>3335100</v>
      </c>
      <c r="M298" s="76" t="n">
        <f aca="false" ca="false" dt2D="false" dtr="false" t="normal">M299</f>
        <v>0</v>
      </c>
      <c r="N298" s="76" t="n">
        <f aca="false" ca="false" dt2D="false" dtr="false" t="normal">N299</f>
        <v>0</v>
      </c>
      <c r="O298" s="75" t="n">
        <f aca="false" ca="false" dt2D="false" dtr="false" t="normal">O299</f>
        <v>19000</v>
      </c>
      <c r="P298" s="75" t="n">
        <f aca="false" ca="false" dt2D="false" dtr="false" t="normal">P299</f>
        <v>34600</v>
      </c>
      <c r="Q298" s="75" t="n">
        <f aca="false" ca="false" dt2D="false" dtr="false" t="normal">Q299</f>
        <v>6500</v>
      </c>
      <c r="R298" s="67" t="n">
        <f aca="false" ca="false" dt2D="false" dtr="false" t="normal">R299</f>
        <v>0</v>
      </c>
    </row>
    <row customFormat="true" hidden="false" ht="33.7999992370605" outlineLevel="0" r="299" s="12">
      <c r="A299" s="72" t="n"/>
      <c r="B299" s="31" t="n"/>
      <c r="C299" s="2" t="s">
        <v>33</v>
      </c>
      <c r="D299" s="29" t="n">
        <v>910</v>
      </c>
      <c r="E299" s="78" t="s">
        <v>38</v>
      </c>
      <c r="F299" s="78" t="s">
        <v>211</v>
      </c>
      <c r="G299" s="79" t="n">
        <v>9920000190</v>
      </c>
      <c r="H299" s="78" t="n"/>
      <c r="I299" s="75" t="n">
        <f aca="false" ca="false" dt2D="false" dtr="false" t="normal">SUM(L299:R299)</f>
        <v>3395200</v>
      </c>
      <c r="J299" s="75" t="n">
        <f aca="false" ca="false" dt2D="false" dtr="false" t="normal">J300+J302</f>
        <v>657239.74</v>
      </c>
      <c r="K299" s="75" t="n">
        <f aca="false" ca="false" dt2D="false" dtr="false" t="normal">I299-J299</f>
        <v>2737960.26</v>
      </c>
      <c r="L299" s="76" t="n">
        <f aca="false" ca="false" dt2D="false" dtr="false" t="normal">L300+L302</f>
        <v>3335100</v>
      </c>
      <c r="M299" s="76" t="n">
        <f aca="false" ca="false" dt2D="false" dtr="false" t="normal">M300+M302</f>
        <v>0</v>
      </c>
      <c r="N299" s="76" t="n">
        <f aca="false" ca="false" dt2D="false" dtr="false" t="normal">N300+N302</f>
        <v>0</v>
      </c>
      <c r="O299" s="75" t="n">
        <f aca="false" ca="false" dt2D="false" dtr="false" t="normal">O300+O301+O302</f>
        <v>19000</v>
      </c>
      <c r="P299" s="75" t="n">
        <f aca="false" ca="false" dt2D="false" dtr="false" t="normal">P300+P302+P301</f>
        <v>34600</v>
      </c>
      <c r="Q299" s="75" t="n">
        <f aca="false" ca="false" dt2D="false" dtr="false" t="normal">Q300+Q302+Q301</f>
        <v>6500</v>
      </c>
      <c r="R299" s="67" t="n">
        <f aca="false" ca="false" dt2D="false" dtr="false" t="normal">R300+R302</f>
        <v>0</v>
      </c>
    </row>
    <row customFormat="true" hidden="false" ht="64.6500015258789" outlineLevel="0" r="300" s="12">
      <c r="A300" s="72" t="n"/>
      <c r="B300" s="31" t="n"/>
      <c r="C300" s="2" t="s">
        <v>34</v>
      </c>
      <c r="D300" s="29" t="n">
        <v>910</v>
      </c>
      <c r="E300" s="78" t="s">
        <v>27</v>
      </c>
      <c r="F300" s="78" t="s">
        <v>211</v>
      </c>
      <c r="G300" s="79" t="n">
        <v>9920000190</v>
      </c>
      <c r="H300" s="78" t="s">
        <v>36</v>
      </c>
      <c r="I300" s="75" t="n">
        <f aca="false" ca="false" dt2D="false" dtr="false" t="normal">SUM(L300:R300)</f>
        <v>3333700</v>
      </c>
      <c r="J300" s="75" t="n">
        <v>657190.99</v>
      </c>
      <c r="K300" s="75" t="n">
        <f aca="false" ca="false" dt2D="false" dtr="false" t="normal">I300-J300</f>
        <v>2676509.01</v>
      </c>
      <c r="L300" s="76" t="n">
        <v>3333700</v>
      </c>
      <c r="M300" s="76" t="n"/>
      <c r="N300" s="76" t="n"/>
      <c r="O300" s="75" t="n"/>
      <c r="P300" s="75" t="n"/>
      <c r="Q300" s="75" t="n"/>
      <c r="R300" s="67" t="n"/>
    </row>
    <row customFormat="true" hidden="false" ht="33.7999992370605" outlineLevel="0" r="301" s="12">
      <c r="A301" s="72" t="n"/>
      <c r="B301" s="31" t="n"/>
      <c r="C301" s="2" t="s">
        <v>46</v>
      </c>
      <c r="D301" s="29" t="n">
        <v>910</v>
      </c>
      <c r="E301" s="78" t="s">
        <v>27</v>
      </c>
      <c r="F301" s="78" t="s">
        <v>211</v>
      </c>
      <c r="G301" s="79" t="n">
        <v>9920000190</v>
      </c>
      <c r="H301" s="78" t="s">
        <v>47</v>
      </c>
      <c r="I301" s="75" t="n">
        <f aca="false" ca="false" dt2D="false" dtr="false" t="normal">SUM(L301:R301)</f>
        <v>60100</v>
      </c>
      <c r="J301" s="75" t="n">
        <v>0</v>
      </c>
      <c r="K301" s="75" t="n">
        <f aca="false" ca="false" dt2D="false" dtr="false" t="normal">I301-J301</f>
        <v>60100</v>
      </c>
      <c r="L301" s="76" t="n"/>
      <c r="M301" s="76" t="n"/>
      <c r="N301" s="76" t="n"/>
      <c r="O301" s="75" t="n">
        <v>19000</v>
      </c>
      <c r="P301" s="75" t="n">
        <v>34600</v>
      </c>
      <c r="Q301" s="75" t="n">
        <v>6500</v>
      </c>
      <c r="R301" s="67" t="n"/>
    </row>
    <row customFormat="true" hidden="false" ht="17.6000003814697" outlineLevel="0" r="302" s="12">
      <c r="A302" s="72" t="n"/>
      <c r="B302" s="31" t="n"/>
      <c r="C302" s="2" t="s">
        <v>39</v>
      </c>
      <c r="D302" s="29" t="n">
        <v>910</v>
      </c>
      <c r="E302" s="78" t="s">
        <v>27</v>
      </c>
      <c r="F302" s="78" t="s">
        <v>211</v>
      </c>
      <c r="G302" s="79" t="n">
        <v>9920000190</v>
      </c>
      <c r="H302" s="78" t="s">
        <v>40</v>
      </c>
      <c r="I302" s="75" t="n">
        <f aca="false" ca="false" dt2D="false" dtr="false" t="normal">SUM(L302:R302)</f>
        <v>1400</v>
      </c>
      <c r="J302" s="75" t="n">
        <v>48.75</v>
      </c>
      <c r="K302" s="75" t="n">
        <f aca="false" ca="false" dt2D="false" dtr="false" t="normal">I302-J302</f>
        <v>1351.25</v>
      </c>
      <c r="L302" s="76" t="n">
        <v>1400</v>
      </c>
      <c r="M302" s="76" t="n"/>
      <c r="N302" s="76" t="n"/>
      <c r="O302" s="75" t="n"/>
      <c r="P302" s="75" t="n"/>
      <c r="Q302" s="75" t="n"/>
      <c r="R302" s="67" t="n"/>
    </row>
    <row customFormat="true" hidden="false" ht="17.6000003814697" outlineLevel="0" r="303" s="12">
      <c r="A303" s="72" t="n"/>
      <c r="B303" s="31" t="n"/>
      <c r="C303" s="2" t="s">
        <v>41</v>
      </c>
      <c r="D303" s="29" t="n">
        <v>910</v>
      </c>
      <c r="E303" s="78" t="s">
        <v>27</v>
      </c>
      <c r="F303" s="78" t="s">
        <v>42</v>
      </c>
      <c r="G303" s="79" t="n"/>
      <c r="H303" s="78" t="n"/>
      <c r="I303" s="75" t="n">
        <f aca="false" ca="false" dt2D="false" dtr="false" t="normal">SUM(L303:R303)</f>
        <v>210000</v>
      </c>
      <c r="J303" s="75" t="n">
        <f aca="false" ca="false" dt2D="false" dtr="false" t="normal">J304</f>
        <v>17787.03</v>
      </c>
      <c r="K303" s="75" t="n">
        <f aca="false" ca="false" dt2D="false" dtr="false" t="normal">I303-J303</f>
        <v>192212.97</v>
      </c>
      <c r="L303" s="76" t="n">
        <f aca="false" ca="false" dt2D="false" dtr="false" t="normal">L304</f>
        <v>210000</v>
      </c>
      <c r="M303" s="76" t="n">
        <f aca="false" ca="false" dt2D="false" dtr="false" t="normal">M304</f>
        <v>0</v>
      </c>
      <c r="N303" s="76" t="n">
        <f aca="false" ca="false" dt2D="false" dtr="false" t="normal">N304</f>
        <v>0</v>
      </c>
      <c r="O303" s="75" t="n">
        <f aca="false" ca="false" dt2D="false" dtr="false" t="normal">O304</f>
        <v>0</v>
      </c>
      <c r="P303" s="75" t="n">
        <f aca="false" ca="false" dt2D="false" dtr="false" t="normal">P304</f>
        <v>0</v>
      </c>
      <c r="Q303" s="75" t="n">
        <f aca="false" ca="false" dt2D="false" dtr="false" t="normal">Q304</f>
        <v>0</v>
      </c>
      <c r="R303" s="67" t="n">
        <f aca="false" ca="false" dt2D="false" dtr="false" t="normal">R304</f>
        <v>0</v>
      </c>
    </row>
    <row customFormat="true" hidden="false" ht="33.7999992370605" outlineLevel="0" r="304" s="12">
      <c r="A304" s="72" t="n"/>
      <c r="B304" s="31" t="n"/>
      <c r="C304" s="2" t="s">
        <v>43</v>
      </c>
      <c r="D304" s="29" t="n">
        <v>910</v>
      </c>
      <c r="E304" s="78" t="s">
        <v>27</v>
      </c>
      <c r="F304" s="78" t="s">
        <v>42</v>
      </c>
      <c r="G304" s="79" t="n">
        <v>5000000000</v>
      </c>
      <c r="H304" s="78" t="n"/>
      <c r="I304" s="75" t="n">
        <f aca="false" ca="false" dt2D="false" dtr="false" t="normal">SUM(L304:R304)</f>
        <v>210000</v>
      </c>
      <c r="J304" s="75" t="n">
        <f aca="false" ca="false" dt2D="false" dtr="false" t="normal">J305</f>
        <v>17787.03</v>
      </c>
      <c r="K304" s="75" t="n">
        <f aca="false" ca="false" dt2D="false" dtr="false" t="normal">I304-J304</f>
        <v>192212.97</v>
      </c>
      <c r="L304" s="76" t="n">
        <f aca="false" ca="false" dt2D="false" dtr="false" t="normal">L305</f>
        <v>210000</v>
      </c>
      <c r="M304" s="76" t="n">
        <f aca="false" ca="false" dt2D="false" dtr="false" t="normal">M305</f>
        <v>0</v>
      </c>
      <c r="N304" s="76" t="n">
        <f aca="false" ca="false" dt2D="false" dtr="false" t="normal">N305</f>
        <v>0</v>
      </c>
      <c r="O304" s="75" t="n">
        <f aca="false" ca="false" dt2D="false" dtr="false" t="normal">O305</f>
        <v>0</v>
      </c>
      <c r="P304" s="75" t="n">
        <f aca="false" ca="false" dt2D="false" dtr="false" t="normal">P305</f>
        <v>0</v>
      </c>
      <c r="Q304" s="75" t="n">
        <f aca="false" ca="false" dt2D="false" dtr="false" t="normal">Q305</f>
        <v>0</v>
      </c>
      <c r="R304" s="67" t="n">
        <f aca="false" ca="false" dt2D="false" dtr="false" t="normal">R305</f>
        <v>0</v>
      </c>
    </row>
    <row customFormat="true" hidden="false" ht="33.7999992370605" outlineLevel="0" r="305" s="12">
      <c r="A305" s="72" t="n"/>
      <c r="B305" s="31" t="n"/>
      <c r="C305" s="2" t="s">
        <v>44</v>
      </c>
      <c r="D305" s="29" t="n">
        <v>910</v>
      </c>
      <c r="E305" s="78" t="s">
        <v>27</v>
      </c>
      <c r="F305" s="78" t="s">
        <v>42</v>
      </c>
      <c r="G305" s="79" t="n">
        <v>5030000000</v>
      </c>
      <c r="H305" s="78" t="n"/>
      <c r="I305" s="75" t="n">
        <f aca="false" ca="false" dt2D="false" dtr="false" t="normal">SUM(L305:R305)</f>
        <v>210000</v>
      </c>
      <c r="J305" s="75" t="n">
        <f aca="false" ca="false" dt2D="false" dtr="false" t="normal">J306</f>
        <v>17787.03</v>
      </c>
      <c r="K305" s="75" t="n">
        <f aca="false" ca="false" dt2D="false" dtr="false" t="normal">I305-J305</f>
        <v>192212.97</v>
      </c>
      <c r="L305" s="76" t="n">
        <f aca="false" ca="false" dt2D="false" dtr="false" t="normal">L306</f>
        <v>210000</v>
      </c>
      <c r="M305" s="76" t="n">
        <f aca="false" ca="false" dt2D="false" dtr="false" t="normal">M306</f>
        <v>0</v>
      </c>
      <c r="N305" s="76" t="n">
        <f aca="false" ca="false" dt2D="false" dtr="false" t="normal">N306</f>
        <v>0</v>
      </c>
      <c r="O305" s="75" t="n">
        <f aca="false" ca="false" dt2D="false" dtr="false" t="normal">O306</f>
        <v>0</v>
      </c>
      <c r="P305" s="75" t="n">
        <f aca="false" ca="false" dt2D="false" dtr="false" t="normal">P306</f>
        <v>0</v>
      </c>
      <c r="Q305" s="75" t="n">
        <f aca="false" ca="false" dt2D="false" dtr="false" t="normal">Q306</f>
        <v>0</v>
      </c>
      <c r="R305" s="67" t="n">
        <f aca="false" ca="false" dt2D="false" dtr="false" t="normal">R306</f>
        <v>0</v>
      </c>
    </row>
    <row customFormat="true" hidden="false" ht="33.7999992370605" outlineLevel="0" r="306" s="12">
      <c r="A306" s="72" t="n"/>
      <c r="B306" s="31" t="n"/>
      <c r="C306" s="2" t="s">
        <v>45</v>
      </c>
      <c r="D306" s="29" t="n">
        <v>910</v>
      </c>
      <c r="E306" s="78" t="s">
        <v>27</v>
      </c>
      <c r="F306" s="78" t="s">
        <v>42</v>
      </c>
      <c r="G306" s="79" t="n">
        <v>5030010030</v>
      </c>
      <c r="H306" s="78" t="n"/>
      <c r="I306" s="75" t="n">
        <f aca="false" ca="false" dt2D="false" dtr="false" t="normal">SUM(L306:R306)</f>
        <v>210000</v>
      </c>
      <c r="J306" s="75" t="n">
        <f aca="false" ca="false" dt2D="false" dtr="false" t="normal">J307</f>
        <v>17787.03</v>
      </c>
      <c r="K306" s="75" t="n">
        <f aca="false" ca="false" dt2D="false" dtr="false" t="normal">I306-J306</f>
        <v>192212.97</v>
      </c>
      <c r="L306" s="76" t="n">
        <f aca="false" ca="false" dt2D="false" dtr="false" t="normal">L307</f>
        <v>210000</v>
      </c>
      <c r="M306" s="76" t="n">
        <f aca="false" ca="false" dt2D="false" dtr="false" t="normal">M307</f>
        <v>0</v>
      </c>
      <c r="N306" s="76" t="n">
        <f aca="false" ca="false" dt2D="false" dtr="false" t="normal">N307</f>
        <v>0</v>
      </c>
      <c r="O306" s="75" t="n">
        <f aca="false" ca="false" dt2D="false" dtr="false" t="normal">O307</f>
        <v>0</v>
      </c>
      <c r="P306" s="75" t="n">
        <f aca="false" ca="false" dt2D="false" dtr="false" t="normal">P307</f>
        <v>0</v>
      </c>
      <c r="Q306" s="75" t="n">
        <f aca="false" ca="false" dt2D="false" dtr="false" t="normal">Q307</f>
        <v>0</v>
      </c>
      <c r="R306" s="67" t="n">
        <f aca="false" ca="false" dt2D="false" dtr="false" t="normal">R307</f>
        <v>0</v>
      </c>
    </row>
    <row customFormat="true" hidden="false" ht="33.7999992370605" outlineLevel="0" r="307" s="12">
      <c r="A307" s="72" t="n"/>
      <c r="B307" s="31" t="n"/>
      <c r="C307" s="2" t="s">
        <v>46</v>
      </c>
      <c r="D307" s="29" t="n">
        <v>910</v>
      </c>
      <c r="E307" s="78" t="s">
        <v>27</v>
      </c>
      <c r="F307" s="78" t="s">
        <v>42</v>
      </c>
      <c r="G307" s="79" t="n">
        <v>5030010030</v>
      </c>
      <c r="H307" s="78" t="s">
        <v>47</v>
      </c>
      <c r="I307" s="75" t="n">
        <f aca="false" ca="false" dt2D="false" dtr="false" t="normal">SUM(L307:R307)</f>
        <v>210000</v>
      </c>
      <c r="J307" s="75" t="n">
        <v>17787.03</v>
      </c>
      <c r="K307" s="75" t="n">
        <f aca="false" ca="false" dt2D="false" dtr="false" t="normal">I307-J307</f>
        <v>192212.97</v>
      </c>
      <c r="L307" s="76" t="n">
        <v>210000</v>
      </c>
      <c r="M307" s="76" t="n"/>
      <c r="N307" s="76" t="n"/>
      <c r="O307" s="75" t="n"/>
      <c r="P307" s="75" t="n"/>
      <c r="Q307" s="75" t="n"/>
      <c r="R307" s="67" t="n"/>
    </row>
    <row customFormat="true" hidden="false" ht="33.7999992370605" outlineLevel="0" r="308" s="69">
      <c r="A308" s="70" t="n"/>
      <c r="B308" s="31" t="s">
        <v>221</v>
      </c>
      <c r="C308" s="71" t="s">
        <v>222</v>
      </c>
      <c r="D308" s="62" t="n">
        <v>919</v>
      </c>
      <c r="E308" s="80" t="n"/>
      <c r="F308" s="80" t="n"/>
      <c r="G308" s="81" t="n"/>
      <c r="H308" s="80" t="n"/>
      <c r="I308" s="65" t="n">
        <f aca="false" ca="false" dt2D="false" dtr="false" t="normal">SUM(L308:R308)</f>
        <v>23902100</v>
      </c>
      <c r="J308" s="65" t="n">
        <f aca="false" ca="false" dt2D="false" dtr="false" t="normal">J315+J309</f>
        <v>2703207.1999999997</v>
      </c>
      <c r="K308" s="65" t="n">
        <f aca="false" ca="false" dt2D="false" dtr="false" t="normal">I308-J308</f>
        <v>21198892.8</v>
      </c>
      <c r="L308" s="66" t="n">
        <f aca="false" ca="false" dt2D="false" dtr="false" t="normal">L315+L309</f>
        <v>23902100</v>
      </c>
      <c r="M308" s="66" t="n">
        <f aca="false" ca="false" dt2D="false" dtr="false" t="normal">M315+M309</f>
        <v>0</v>
      </c>
      <c r="N308" s="66" t="n">
        <f aca="false" ca="false" dt2D="false" dtr="false" t="normal">N315+N309</f>
        <v>0</v>
      </c>
      <c r="O308" s="65" t="n">
        <f aca="false" ca="false" dt2D="false" dtr="false" t="normal">O315+O309</f>
        <v>0</v>
      </c>
      <c r="P308" s="65" t="n">
        <f aca="false" ca="false" dt2D="false" dtr="false" t="normal">P315+P309</f>
        <v>0</v>
      </c>
      <c r="Q308" s="65" t="n">
        <f aca="false" ca="false" dt2D="false" dtr="false" t="normal">Q315+Q309</f>
        <v>0</v>
      </c>
      <c r="R308" s="67" t="n">
        <f aca="false" ca="false" dt2D="false" dtr="false" t="normal">R315+R309</f>
        <v>0</v>
      </c>
    </row>
    <row customFormat="true" hidden="false" ht="17.6000003814697" outlineLevel="0" r="309" s="69">
      <c r="A309" s="70" t="n"/>
      <c r="B309" s="31" t="n"/>
      <c r="C309" s="2" t="s">
        <v>26</v>
      </c>
      <c r="D309" s="29" t="n">
        <v>919</v>
      </c>
      <c r="E309" s="78" t="s">
        <v>27</v>
      </c>
      <c r="F309" s="78" t="s">
        <v>28</v>
      </c>
      <c r="G309" s="79" t="n"/>
      <c r="H309" s="78" t="n"/>
      <c r="I309" s="75" t="n">
        <f aca="false" ca="false" dt2D="false" dtr="false" t="normal">SUM(L309:R309)</f>
        <v>1044900</v>
      </c>
      <c r="J309" s="75" t="n">
        <f aca="false" ca="false" dt2D="false" dtr="false" t="normal">J310</f>
        <v>115257.86</v>
      </c>
      <c r="K309" s="75" t="n">
        <f aca="false" ca="false" dt2D="false" dtr="false" t="normal">I309-J309</f>
        <v>929642.14</v>
      </c>
      <c r="L309" s="76" t="n">
        <f aca="false" ca="false" dt2D="false" dtr="false" t="normal">L310</f>
        <v>1044900</v>
      </c>
      <c r="M309" s="76" t="n">
        <f aca="false" ca="false" dt2D="false" dtr="false" t="normal">M310</f>
        <v>0</v>
      </c>
      <c r="N309" s="76" t="n">
        <f aca="false" ca="false" dt2D="false" dtr="false" t="normal">N310</f>
        <v>0</v>
      </c>
      <c r="O309" s="75" t="n">
        <f aca="false" ca="false" dt2D="false" dtr="false" t="normal">O310</f>
        <v>0</v>
      </c>
      <c r="P309" s="75" t="n">
        <f aca="false" ca="false" dt2D="false" dtr="false" t="normal">P310</f>
        <v>0</v>
      </c>
      <c r="Q309" s="75" t="n">
        <f aca="false" ca="false" dt2D="false" dtr="false" t="normal">Q310</f>
        <v>0</v>
      </c>
      <c r="R309" s="67" t="n">
        <f aca="false" ca="false" dt2D="false" dtr="false" t="normal">R310</f>
        <v>0</v>
      </c>
      <c r="AKS309" s="12" t="n"/>
      <c r="AKT309" s="12" t="n"/>
      <c r="AKU309" s="12" t="n"/>
      <c r="AKV309" s="12" t="n"/>
      <c r="AKW309" s="12" t="n"/>
      <c r="AKX309" s="12" t="n"/>
      <c r="AKY309" s="12" t="n"/>
      <c r="AKZ309" s="12" t="n"/>
      <c r="ALA309" s="12" t="n"/>
      <c r="ALB309" s="12" t="n"/>
      <c r="ALC309" s="12" t="n"/>
      <c r="ALD309" s="12" t="n"/>
      <c r="ALE309" s="12" t="n"/>
      <c r="ALF309" s="12" t="n"/>
      <c r="ALG309" s="12" t="n"/>
      <c r="ALH309" s="12" t="n"/>
      <c r="ALI309" s="12" t="n"/>
      <c r="ALJ309" s="12" t="n"/>
      <c r="ALK309" s="12" t="n"/>
      <c r="ALL309" s="12" t="n"/>
      <c r="ALM309" s="12" t="n"/>
      <c r="ALN309" s="12" t="n"/>
      <c r="ALO309" s="12" t="n"/>
      <c r="ALP309" s="12" t="n"/>
      <c r="ALQ309" s="12" t="n"/>
      <c r="ALR309" s="12" t="n"/>
      <c r="ALS309" s="12" t="n"/>
      <c r="ALT309" s="12" t="n"/>
      <c r="ALU309" s="12" t="n"/>
      <c r="ALV309" s="12" t="n"/>
      <c r="ALW309" s="12" t="n"/>
      <c r="ALX309" s="12" t="n"/>
      <c r="ALY309" s="12" t="n"/>
      <c r="ALZ309" s="12" t="n"/>
      <c r="AMA309" s="12" t="n"/>
      <c r="AMB309" s="12" t="n"/>
      <c r="AMC309" s="12" t="n"/>
      <c r="AMD309" s="12" t="n"/>
      <c r="AME309" s="12" t="n"/>
      <c r="AMF309" s="12" t="n"/>
      <c r="AMG309" s="12" t="n"/>
      <c r="AMH309" s="12" t="n"/>
      <c r="AMI309" s="12" t="n"/>
      <c r="AMJ309" s="12" t="n"/>
    </row>
    <row customFormat="true" hidden="false" ht="17.6000003814697" outlineLevel="0" r="310" s="69">
      <c r="A310" s="70" t="n"/>
      <c r="B310" s="31" t="n"/>
      <c r="C310" s="2" t="s">
        <v>41</v>
      </c>
      <c r="D310" s="29" t="n">
        <v>919</v>
      </c>
      <c r="E310" s="78" t="s">
        <v>27</v>
      </c>
      <c r="F310" s="78" t="s">
        <v>42</v>
      </c>
      <c r="G310" s="79" t="n"/>
      <c r="H310" s="78" t="n"/>
      <c r="I310" s="75" t="n">
        <f aca="false" ca="false" dt2D="false" dtr="false" t="normal">SUM(L310:R310)</f>
        <v>1044900</v>
      </c>
      <c r="J310" s="75" t="n">
        <f aca="false" ca="false" dt2D="false" dtr="false" t="normal">J311</f>
        <v>115257.86</v>
      </c>
      <c r="K310" s="75" t="n">
        <f aca="false" ca="false" dt2D="false" dtr="false" t="normal">I310-J310</f>
        <v>929642.14</v>
      </c>
      <c r="L310" s="76" t="n">
        <f aca="false" ca="false" dt2D="false" dtr="false" t="normal">L311</f>
        <v>1044900</v>
      </c>
      <c r="M310" s="76" t="n">
        <f aca="false" ca="false" dt2D="false" dtr="false" t="normal">M311</f>
        <v>0</v>
      </c>
      <c r="N310" s="76" t="n">
        <f aca="false" ca="false" dt2D="false" dtr="false" t="normal">N311</f>
        <v>0</v>
      </c>
      <c r="O310" s="75" t="n">
        <f aca="false" ca="false" dt2D="false" dtr="false" t="normal">O311</f>
        <v>0</v>
      </c>
      <c r="P310" s="75" t="n">
        <f aca="false" ca="false" dt2D="false" dtr="false" t="normal">P311</f>
        <v>0</v>
      </c>
      <c r="Q310" s="75" t="n">
        <f aca="false" ca="false" dt2D="false" dtr="false" t="normal">Q311</f>
        <v>0</v>
      </c>
      <c r="R310" s="67" t="n">
        <f aca="false" ca="false" dt2D="false" dtr="false" t="normal">R311</f>
        <v>0</v>
      </c>
      <c r="AKS310" s="12" t="n"/>
      <c r="AKT310" s="12" t="n"/>
      <c r="AKU310" s="12" t="n"/>
      <c r="AKV310" s="12" t="n"/>
      <c r="AKW310" s="12" t="n"/>
      <c r="AKX310" s="12" t="n"/>
      <c r="AKY310" s="12" t="n"/>
      <c r="AKZ310" s="12" t="n"/>
      <c r="ALA310" s="12" t="n"/>
      <c r="ALB310" s="12" t="n"/>
      <c r="ALC310" s="12" t="n"/>
      <c r="ALD310" s="12" t="n"/>
      <c r="ALE310" s="12" t="n"/>
      <c r="ALF310" s="12" t="n"/>
      <c r="ALG310" s="12" t="n"/>
      <c r="ALH310" s="12" t="n"/>
      <c r="ALI310" s="12" t="n"/>
      <c r="ALJ310" s="12" t="n"/>
      <c r="ALK310" s="12" t="n"/>
      <c r="ALL310" s="12" t="n"/>
      <c r="ALM310" s="12" t="n"/>
      <c r="ALN310" s="12" t="n"/>
      <c r="ALO310" s="12" t="n"/>
      <c r="ALP310" s="12" t="n"/>
      <c r="ALQ310" s="12" t="n"/>
      <c r="ALR310" s="12" t="n"/>
      <c r="ALS310" s="12" t="n"/>
      <c r="ALT310" s="12" t="n"/>
      <c r="ALU310" s="12" t="n"/>
      <c r="ALV310" s="12" t="n"/>
      <c r="ALW310" s="12" t="n"/>
      <c r="ALX310" s="12" t="n"/>
      <c r="ALY310" s="12" t="n"/>
      <c r="ALZ310" s="12" t="n"/>
      <c r="AMA310" s="12" t="n"/>
      <c r="AMB310" s="12" t="n"/>
      <c r="AMC310" s="12" t="n"/>
      <c r="AMD310" s="12" t="n"/>
      <c r="AME310" s="12" t="n"/>
      <c r="AMF310" s="12" t="n"/>
      <c r="AMG310" s="12" t="n"/>
      <c r="AMH310" s="12" t="n"/>
      <c r="AMI310" s="12" t="n"/>
      <c r="AMJ310" s="12" t="n"/>
    </row>
    <row customFormat="true" hidden="false" ht="33.7999992370605" outlineLevel="0" r="311" s="69">
      <c r="A311" s="70" t="n"/>
      <c r="B311" s="31" t="n"/>
      <c r="C311" s="2" t="s">
        <v>43</v>
      </c>
      <c r="D311" s="29" t="n">
        <v>919</v>
      </c>
      <c r="E311" s="78" t="s">
        <v>27</v>
      </c>
      <c r="F311" s="78" t="s">
        <v>42</v>
      </c>
      <c r="G311" s="79" t="n">
        <v>5000000000</v>
      </c>
      <c r="H311" s="78" t="n"/>
      <c r="I311" s="75" t="n">
        <f aca="false" ca="false" dt2D="false" dtr="false" t="normal">SUM(L311:R311)</f>
        <v>1044900</v>
      </c>
      <c r="J311" s="75" t="n">
        <f aca="false" ca="false" dt2D="false" dtr="false" t="normal">J312</f>
        <v>115257.86</v>
      </c>
      <c r="K311" s="75" t="n">
        <f aca="false" ca="false" dt2D="false" dtr="false" t="normal">I311-J311</f>
        <v>929642.14</v>
      </c>
      <c r="L311" s="76" t="n">
        <f aca="false" ca="false" dt2D="false" dtr="false" t="normal">L312</f>
        <v>1044900</v>
      </c>
      <c r="M311" s="76" t="n">
        <f aca="false" ca="false" dt2D="false" dtr="false" t="normal">M312</f>
        <v>0</v>
      </c>
      <c r="N311" s="76" t="n">
        <f aca="false" ca="false" dt2D="false" dtr="false" t="normal">N312</f>
        <v>0</v>
      </c>
      <c r="O311" s="75" t="n">
        <f aca="false" ca="false" dt2D="false" dtr="false" t="normal">O312</f>
        <v>0</v>
      </c>
      <c r="P311" s="75" t="n">
        <f aca="false" ca="false" dt2D="false" dtr="false" t="normal">P312</f>
        <v>0</v>
      </c>
      <c r="Q311" s="75" t="n">
        <f aca="false" ca="false" dt2D="false" dtr="false" t="normal">Q312</f>
        <v>0</v>
      </c>
      <c r="R311" s="67" t="n">
        <f aca="false" ca="false" dt2D="false" dtr="false" t="normal">R312</f>
        <v>0</v>
      </c>
      <c r="AKS311" s="12" t="n"/>
      <c r="AKT311" s="12" t="n"/>
      <c r="AKU311" s="12" t="n"/>
      <c r="AKV311" s="12" t="n"/>
      <c r="AKW311" s="12" t="n"/>
      <c r="AKX311" s="12" t="n"/>
      <c r="AKY311" s="12" t="n"/>
      <c r="AKZ311" s="12" t="n"/>
      <c r="ALA311" s="12" t="n"/>
      <c r="ALB311" s="12" t="n"/>
      <c r="ALC311" s="12" t="n"/>
      <c r="ALD311" s="12" t="n"/>
      <c r="ALE311" s="12" t="n"/>
      <c r="ALF311" s="12" t="n"/>
      <c r="ALG311" s="12" t="n"/>
      <c r="ALH311" s="12" t="n"/>
      <c r="ALI311" s="12" t="n"/>
      <c r="ALJ311" s="12" t="n"/>
      <c r="ALK311" s="12" t="n"/>
      <c r="ALL311" s="12" t="n"/>
      <c r="ALM311" s="12" t="n"/>
      <c r="ALN311" s="12" t="n"/>
      <c r="ALO311" s="12" t="n"/>
      <c r="ALP311" s="12" t="n"/>
      <c r="ALQ311" s="12" t="n"/>
      <c r="ALR311" s="12" t="n"/>
      <c r="ALS311" s="12" t="n"/>
      <c r="ALT311" s="12" t="n"/>
      <c r="ALU311" s="12" t="n"/>
      <c r="ALV311" s="12" t="n"/>
      <c r="ALW311" s="12" t="n"/>
      <c r="ALX311" s="12" t="n"/>
      <c r="ALY311" s="12" t="n"/>
      <c r="ALZ311" s="12" t="n"/>
      <c r="AMA311" s="12" t="n"/>
      <c r="AMB311" s="12" t="n"/>
      <c r="AMC311" s="12" t="n"/>
      <c r="AMD311" s="12" t="n"/>
      <c r="AME311" s="12" t="n"/>
      <c r="AMF311" s="12" t="n"/>
      <c r="AMG311" s="12" t="n"/>
      <c r="AMH311" s="12" t="n"/>
      <c r="AMI311" s="12" t="n"/>
      <c r="AMJ311" s="12" t="n"/>
    </row>
    <row customFormat="true" hidden="false" ht="33.7999992370605" outlineLevel="0" r="312" s="69">
      <c r="A312" s="70" t="n"/>
      <c r="B312" s="31" t="n"/>
      <c r="C312" s="2" t="s">
        <v>44</v>
      </c>
      <c r="D312" s="29" t="n">
        <v>919</v>
      </c>
      <c r="E312" s="78" t="s">
        <v>27</v>
      </c>
      <c r="F312" s="78" t="s">
        <v>42</v>
      </c>
      <c r="G312" s="79" t="n">
        <v>5030000000</v>
      </c>
      <c r="H312" s="78" t="n"/>
      <c r="I312" s="75" t="n">
        <f aca="false" ca="false" dt2D="false" dtr="false" t="normal">SUM(L312:R312)</f>
        <v>1044900</v>
      </c>
      <c r="J312" s="75" t="n">
        <f aca="false" ca="false" dt2D="false" dtr="false" t="normal">J313</f>
        <v>115257.86</v>
      </c>
      <c r="K312" s="75" t="n">
        <f aca="false" ca="false" dt2D="false" dtr="false" t="normal">I312-J312</f>
        <v>929642.14</v>
      </c>
      <c r="L312" s="76" t="n">
        <f aca="false" ca="false" dt2D="false" dtr="false" t="normal">L313</f>
        <v>1044900</v>
      </c>
      <c r="M312" s="76" t="n">
        <f aca="false" ca="false" dt2D="false" dtr="false" t="normal">M313</f>
        <v>0</v>
      </c>
      <c r="N312" s="76" t="n">
        <f aca="false" ca="false" dt2D="false" dtr="false" t="normal">N313</f>
        <v>0</v>
      </c>
      <c r="O312" s="75" t="n">
        <f aca="false" ca="false" dt2D="false" dtr="false" t="normal">O313</f>
        <v>0</v>
      </c>
      <c r="P312" s="75" t="n">
        <f aca="false" ca="false" dt2D="false" dtr="false" t="normal">P313</f>
        <v>0</v>
      </c>
      <c r="Q312" s="75" t="n">
        <f aca="false" ca="false" dt2D="false" dtr="false" t="normal">Q313</f>
        <v>0</v>
      </c>
      <c r="R312" s="67" t="n">
        <f aca="false" ca="false" dt2D="false" dtr="false" t="normal">R313</f>
        <v>0</v>
      </c>
      <c r="AKS312" s="12" t="n"/>
      <c r="AKT312" s="12" t="n"/>
      <c r="AKU312" s="12" t="n"/>
      <c r="AKV312" s="12" t="n"/>
      <c r="AKW312" s="12" t="n"/>
      <c r="AKX312" s="12" t="n"/>
      <c r="AKY312" s="12" t="n"/>
      <c r="AKZ312" s="12" t="n"/>
      <c r="ALA312" s="12" t="n"/>
      <c r="ALB312" s="12" t="n"/>
      <c r="ALC312" s="12" t="n"/>
      <c r="ALD312" s="12" t="n"/>
      <c r="ALE312" s="12" t="n"/>
      <c r="ALF312" s="12" t="n"/>
      <c r="ALG312" s="12" t="n"/>
      <c r="ALH312" s="12" t="n"/>
      <c r="ALI312" s="12" t="n"/>
      <c r="ALJ312" s="12" t="n"/>
      <c r="ALK312" s="12" t="n"/>
      <c r="ALL312" s="12" t="n"/>
      <c r="ALM312" s="12" t="n"/>
      <c r="ALN312" s="12" t="n"/>
      <c r="ALO312" s="12" t="n"/>
      <c r="ALP312" s="12" t="n"/>
      <c r="ALQ312" s="12" t="n"/>
      <c r="ALR312" s="12" t="n"/>
      <c r="ALS312" s="12" t="n"/>
      <c r="ALT312" s="12" t="n"/>
      <c r="ALU312" s="12" t="n"/>
      <c r="ALV312" s="12" t="n"/>
      <c r="ALW312" s="12" t="n"/>
      <c r="ALX312" s="12" t="n"/>
      <c r="ALY312" s="12" t="n"/>
      <c r="ALZ312" s="12" t="n"/>
      <c r="AMA312" s="12" t="n"/>
      <c r="AMB312" s="12" t="n"/>
      <c r="AMC312" s="12" t="n"/>
      <c r="AMD312" s="12" t="n"/>
      <c r="AME312" s="12" t="n"/>
      <c r="AMF312" s="12" t="n"/>
      <c r="AMG312" s="12" t="n"/>
      <c r="AMH312" s="12" t="n"/>
      <c r="AMI312" s="12" t="n"/>
      <c r="AMJ312" s="12" t="n"/>
    </row>
    <row customFormat="true" hidden="false" ht="33.7999992370605" outlineLevel="0" r="313" s="69">
      <c r="A313" s="70" t="n"/>
      <c r="B313" s="31" t="n"/>
      <c r="C313" s="2" t="s">
        <v>45</v>
      </c>
      <c r="D313" s="29" t="n">
        <v>919</v>
      </c>
      <c r="E313" s="78" t="s">
        <v>27</v>
      </c>
      <c r="F313" s="78" t="s">
        <v>42</v>
      </c>
      <c r="G313" s="79" t="n">
        <v>5030010030</v>
      </c>
      <c r="H313" s="78" t="n"/>
      <c r="I313" s="75" t="n">
        <f aca="false" ca="false" dt2D="false" dtr="false" t="normal">SUM(L313:R313)</f>
        <v>1044900</v>
      </c>
      <c r="J313" s="75" t="n">
        <f aca="false" ca="false" dt2D="false" dtr="false" t="normal">J314</f>
        <v>115257.86</v>
      </c>
      <c r="K313" s="75" t="n">
        <f aca="false" ca="false" dt2D="false" dtr="false" t="normal">I313-J313</f>
        <v>929642.14</v>
      </c>
      <c r="L313" s="76" t="n">
        <f aca="false" ca="false" dt2D="false" dtr="false" t="normal">L314</f>
        <v>1044900</v>
      </c>
      <c r="M313" s="76" t="n">
        <f aca="false" ca="false" dt2D="false" dtr="false" t="normal">M314</f>
        <v>0</v>
      </c>
      <c r="N313" s="76" t="n">
        <f aca="false" ca="false" dt2D="false" dtr="false" t="normal">N314</f>
        <v>0</v>
      </c>
      <c r="O313" s="75" t="n">
        <f aca="false" ca="false" dt2D="false" dtr="false" t="normal">O314</f>
        <v>0</v>
      </c>
      <c r="P313" s="75" t="n">
        <f aca="false" ca="false" dt2D="false" dtr="false" t="normal">P314</f>
        <v>0</v>
      </c>
      <c r="Q313" s="75" t="n">
        <f aca="false" ca="false" dt2D="false" dtr="false" t="normal">Q314</f>
        <v>0</v>
      </c>
      <c r="R313" s="67" t="n">
        <f aca="false" ca="false" dt2D="false" dtr="false" t="normal">R314</f>
        <v>0</v>
      </c>
      <c r="AKS313" s="12" t="n"/>
      <c r="AKT313" s="12" t="n"/>
      <c r="AKU313" s="12" t="n"/>
      <c r="AKV313" s="12" t="n"/>
      <c r="AKW313" s="12" t="n"/>
      <c r="AKX313" s="12" t="n"/>
      <c r="AKY313" s="12" t="n"/>
      <c r="AKZ313" s="12" t="n"/>
      <c r="ALA313" s="12" t="n"/>
      <c r="ALB313" s="12" t="n"/>
      <c r="ALC313" s="12" t="n"/>
      <c r="ALD313" s="12" t="n"/>
      <c r="ALE313" s="12" t="n"/>
      <c r="ALF313" s="12" t="n"/>
      <c r="ALG313" s="12" t="n"/>
      <c r="ALH313" s="12" t="n"/>
      <c r="ALI313" s="12" t="n"/>
      <c r="ALJ313" s="12" t="n"/>
      <c r="ALK313" s="12" t="n"/>
      <c r="ALL313" s="12" t="n"/>
      <c r="ALM313" s="12" t="n"/>
      <c r="ALN313" s="12" t="n"/>
      <c r="ALO313" s="12" t="n"/>
      <c r="ALP313" s="12" t="n"/>
      <c r="ALQ313" s="12" t="n"/>
      <c r="ALR313" s="12" t="n"/>
      <c r="ALS313" s="12" t="n"/>
      <c r="ALT313" s="12" t="n"/>
      <c r="ALU313" s="12" t="n"/>
      <c r="ALV313" s="12" t="n"/>
      <c r="ALW313" s="12" t="n"/>
      <c r="ALX313" s="12" t="n"/>
      <c r="ALY313" s="12" t="n"/>
      <c r="ALZ313" s="12" t="n"/>
      <c r="AMA313" s="12" t="n"/>
      <c r="AMB313" s="12" t="n"/>
      <c r="AMC313" s="12" t="n"/>
      <c r="AMD313" s="12" t="n"/>
      <c r="AME313" s="12" t="n"/>
      <c r="AMF313" s="12" t="n"/>
      <c r="AMG313" s="12" t="n"/>
      <c r="AMH313" s="12" t="n"/>
      <c r="AMI313" s="12" t="n"/>
      <c r="AMJ313" s="12" t="n"/>
    </row>
    <row customFormat="true" hidden="false" ht="33.7999992370605" outlineLevel="0" r="314" s="69">
      <c r="A314" s="70" t="n"/>
      <c r="B314" s="31" t="n"/>
      <c r="C314" s="2" t="s">
        <v>46</v>
      </c>
      <c r="D314" s="29" t="n">
        <v>919</v>
      </c>
      <c r="E314" s="78" t="s">
        <v>27</v>
      </c>
      <c r="F314" s="78" t="s">
        <v>42</v>
      </c>
      <c r="G314" s="79" t="n">
        <v>5030010030</v>
      </c>
      <c r="H314" s="78" t="s">
        <v>47</v>
      </c>
      <c r="I314" s="75" t="n">
        <f aca="false" ca="false" dt2D="false" dtr="false" t="normal">SUM(L314:R314)</f>
        <v>1044900</v>
      </c>
      <c r="J314" s="75" t="n">
        <v>115257.86</v>
      </c>
      <c r="K314" s="75" t="n">
        <f aca="false" ca="false" dt2D="false" dtr="false" t="normal">I314-J314</f>
        <v>929642.14</v>
      </c>
      <c r="L314" s="76" t="n">
        <v>1044900</v>
      </c>
      <c r="M314" s="76" t="n"/>
      <c r="N314" s="76" t="n"/>
      <c r="O314" s="75" t="n"/>
      <c r="P314" s="75" t="n"/>
      <c r="Q314" s="75" t="n"/>
      <c r="R314" s="67" t="n"/>
      <c r="AKS314" s="12" t="n"/>
      <c r="AKT314" s="12" t="n"/>
      <c r="AKU314" s="12" t="n"/>
      <c r="AKV314" s="12" t="n"/>
      <c r="AKW314" s="12" t="n"/>
      <c r="AKX314" s="12" t="n"/>
      <c r="AKY314" s="12" t="n"/>
      <c r="AKZ314" s="12" t="n"/>
      <c r="ALA314" s="12" t="n"/>
      <c r="ALB314" s="12" t="n"/>
      <c r="ALC314" s="12" t="n"/>
      <c r="ALD314" s="12" t="n"/>
      <c r="ALE314" s="12" t="n"/>
      <c r="ALF314" s="12" t="n"/>
      <c r="ALG314" s="12" t="n"/>
      <c r="ALH314" s="12" t="n"/>
      <c r="ALI314" s="12" t="n"/>
      <c r="ALJ314" s="12" t="n"/>
      <c r="ALK314" s="12" t="n"/>
      <c r="ALL314" s="12" t="n"/>
      <c r="ALM314" s="12" t="n"/>
      <c r="ALN314" s="12" t="n"/>
      <c r="ALO314" s="12" t="n"/>
      <c r="ALP314" s="12" t="n"/>
      <c r="ALQ314" s="12" t="n"/>
      <c r="ALR314" s="12" t="n"/>
      <c r="ALS314" s="12" t="n"/>
      <c r="ALT314" s="12" t="n"/>
      <c r="ALU314" s="12" t="n"/>
      <c r="ALV314" s="12" t="n"/>
      <c r="ALW314" s="12" t="n"/>
      <c r="ALX314" s="12" t="n"/>
      <c r="ALY314" s="12" t="n"/>
      <c r="ALZ314" s="12" t="n"/>
      <c r="AMA314" s="12" t="n"/>
      <c r="AMB314" s="12" t="n"/>
      <c r="AMC314" s="12" t="n"/>
      <c r="AMD314" s="12" t="n"/>
      <c r="AME314" s="12" t="n"/>
      <c r="AMF314" s="12" t="n"/>
      <c r="AMG314" s="12" t="n"/>
      <c r="AMH314" s="12" t="n"/>
      <c r="AMI314" s="12" t="n"/>
      <c r="AMJ314" s="12" t="n"/>
    </row>
    <row customFormat="true" hidden="false" ht="17.6000003814697" outlineLevel="0" r="315" s="12">
      <c r="A315" s="72" t="n"/>
      <c r="B315" s="31" t="n"/>
      <c r="C315" s="2" t="s">
        <v>108</v>
      </c>
      <c r="D315" s="29" t="n">
        <v>919</v>
      </c>
      <c r="E315" s="78" t="s">
        <v>55</v>
      </c>
      <c r="F315" s="78" t="s">
        <v>28</v>
      </c>
      <c r="G315" s="79" t="n"/>
      <c r="H315" s="78" t="n"/>
      <c r="I315" s="75" t="n">
        <f aca="false" ca="false" dt2D="false" dtr="false" t="normal">SUM(L315:R315)</f>
        <v>22857200</v>
      </c>
      <c r="J315" s="75" t="n">
        <f aca="false" ca="false" dt2D="false" dtr="false" t="normal">J316</f>
        <v>2587949.34</v>
      </c>
      <c r="K315" s="75" t="n">
        <f aca="false" ca="false" dt2D="false" dtr="false" t="normal">I315-J315</f>
        <v>20269250.66</v>
      </c>
      <c r="L315" s="76" t="n">
        <f aca="false" ca="false" dt2D="false" dtr="false" t="normal">L316</f>
        <v>22857200</v>
      </c>
      <c r="M315" s="76" t="n">
        <f aca="false" ca="false" dt2D="false" dtr="false" t="normal">M316</f>
        <v>0</v>
      </c>
      <c r="N315" s="76" t="n">
        <f aca="false" ca="false" dt2D="false" dtr="false" t="normal">N316</f>
        <v>0</v>
      </c>
      <c r="O315" s="75" t="n">
        <f aca="false" ca="false" dt2D="false" dtr="false" t="normal">O316</f>
        <v>0</v>
      </c>
      <c r="P315" s="75" t="n">
        <f aca="false" ca="false" dt2D="false" dtr="false" t="normal">P316</f>
        <v>0</v>
      </c>
      <c r="Q315" s="75" t="n">
        <f aca="false" ca="false" dt2D="false" dtr="false" t="normal">Q316</f>
        <v>0</v>
      </c>
      <c r="R315" s="67" t="n">
        <f aca="false" ca="false" dt2D="false" dtr="false" t="normal">R316</f>
        <v>0</v>
      </c>
    </row>
    <row customFormat="true" hidden="false" ht="17.6000003814697" outlineLevel="0" r="316" s="12">
      <c r="A316" s="72" t="n"/>
      <c r="B316" s="31" t="n"/>
      <c r="C316" s="2" t="s">
        <v>223</v>
      </c>
      <c r="D316" s="29" t="n">
        <v>919</v>
      </c>
      <c r="E316" s="78" t="s">
        <v>55</v>
      </c>
      <c r="F316" s="78" t="s">
        <v>60</v>
      </c>
      <c r="G316" s="79" t="n"/>
      <c r="H316" s="78" t="n"/>
      <c r="I316" s="75" t="n">
        <f aca="false" ca="false" dt2D="false" dtr="false" t="normal">SUM(L316:R316)</f>
        <v>22857200</v>
      </c>
      <c r="J316" s="75" t="n">
        <f aca="false" ca="false" dt2D="false" dtr="false" t="normal">J317+J325</f>
        <v>2587949.34</v>
      </c>
      <c r="K316" s="75" t="n">
        <f aca="false" ca="false" dt2D="false" dtr="false" t="normal">I316-J316</f>
        <v>20269250.66</v>
      </c>
      <c r="L316" s="76" t="n">
        <f aca="false" ca="false" dt2D="false" dtr="false" t="normal">L317+L325</f>
        <v>22857200</v>
      </c>
      <c r="M316" s="76" t="n">
        <f aca="false" ca="false" dt2D="false" dtr="false" t="normal">M317+M325</f>
        <v>0</v>
      </c>
      <c r="N316" s="76" t="n">
        <f aca="false" ca="false" dt2D="false" dtr="false" t="normal">N317+N325</f>
        <v>0</v>
      </c>
      <c r="O316" s="75" t="n">
        <f aca="false" ca="false" dt2D="false" dtr="false" t="normal">O317+O325</f>
        <v>0</v>
      </c>
      <c r="P316" s="75" t="n">
        <f aca="false" ca="false" dt2D="false" dtr="false" t="normal">P317+P325</f>
        <v>0</v>
      </c>
      <c r="Q316" s="75" t="n">
        <f aca="false" ca="false" dt2D="false" dtr="false" t="normal">Q317+Q325</f>
        <v>0</v>
      </c>
      <c r="R316" s="67" t="n">
        <f aca="false" ca="false" dt2D="false" dtr="false" t="normal">R317+R325</f>
        <v>0</v>
      </c>
    </row>
    <row customFormat="true" hidden="false" ht="33.7999992370605" outlineLevel="0" r="317" s="12">
      <c r="A317" s="72" t="n"/>
      <c r="B317" s="31" t="n"/>
      <c r="C317" s="2" t="s">
        <v>43</v>
      </c>
      <c r="D317" s="29" t="n">
        <v>919</v>
      </c>
      <c r="E317" s="78" t="s">
        <v>55</v>
      </c>
      <c r="F317" s="78" t="s">
        <v>60</v>
      </c>
      <c r="G317" s="79" t="n">
        <v>5000000000</v>
      </c>
      <c r="H317" s="78" t="n"/>
      <c r="I317" s="75" t="n">
        <f aca="false" ca="false" dt2D="false" dtr="false" t="normal">SUM(L317:R317)</f>
        <v>11249700</v>
      </c>
      <c r="J317" s="75" t="n">
        <f aca="false" ca="false" dt2D="false" dtr="false" t="normal">J318</f>
        <v>2235949.34</v>
      </c>
      <c r="K317" s="75" t="n">
        <f aca="false" ca="false" dt2D="false" dtr="false" t="normal">I317-J317</f>
        <v>9013750.66</v>
      </c>
      <c r="L317" s="76" t="n">
        <f aca="false" ca="false" dt2D="false" dtr="false" t="normal">L318</f>
        <v>11249700</v>
      </c>
      <c r="M317" s="76" t="n">
        <f aca="false" ca="false" dt2D="false" dtr="false" t="normal">M318</f>
        <v>0</v>
      </c>
      <c r="N317" s="76" t="n">
        <f aca="false" ca="false" dt2D="false" dtr="false" t="normal">N318</f>
        <v>0</v>
      </c>
      <c r="O317" s="75" t="n">
        <f aca="false" ca="false" dt2D="false" dtr="false" t="normal">O318</f>
        <v>0</v>
      </c>
      <c r="P317" s="75" t="n">
        <f aca="false" ca="false" dt2D="false" dtr="false" t="normal">P318</f>
        <v>0</v>
      </c>
      <c r="Q317" s="75" t="n">
        <f aca="false" ca="false" dt2D="false" dtr="false" t="normal">Q318</f>
        <v>0</v>
      </c>
      <c r="R317" s="67" t="n">
        <f aca="false" ca="false" dt2D="false" dtr="false" t="normal">R318</f>
        <v>0</v>
      </c>
    </row>
    <row customFormat="true" hidden="false" ht="33.7999992370605" outlineLevel="0" r="318" s="12">
      <c r="A318" s="72" t="n"/>
      <c r="B318" s="31" t="n"/>
      <c r="C318" s="2" t="s">
        <v>56</v>
      </c>
      <c r="D318" s="29" t="n">
        <v>919</v>
      </c>
      <c r="E318" s="78" t="s">
        <v>55</v>
      </c>
      <c r="F318" s="78" t="s">
        <v>60</v>
      </c>
      <c r="G318" s="79" t="n">
        <v>5020000000</v>
      </c>
      <c r="H318" s="78" t="n"/>
      <c r="I318" s="75" t="n">
        <f aca="false" ca="false" dt2D="false" dtr="false" t="normal">SUM(L318:R318)</f>
        <v>11249700</v>
      </c>
      <c r="J318" s="75" t="n">
        <f aca="false" ca="false" dt2D="false" dtr="false" t="normal">J319+J322</f>
        <v>2235949.34</v>
      </c>
      <c r="K318" s="75" t="n">
        <f aca="false" ca="false" dt2D="false" dtr="false" t="normal">I318-J318</f>
        <v>9013750.66</v>
      </c>
      <c r="L318" s="76" t="n">
        <f aca="false" ca="false" dt2D="false" dtr="false" t="normal">L319+L322</f>
        <v>11249700</v>
      </c>
      <c r="M318" s="76" t="n">
        <f aca="false" ca="false" dt2D="false" dtr="false" t="normal">M319+M322</f>
        <v>0</v>
      </c>
      <c r="N318" s="76" t="n">
        <f aca="false" ca="false" dt2D="false" dtr="false" t="normal">N319+N322</f>
        <v>0</v>
      </c>
      <c r="O318" s="75" t="n">
        <f aca="false" ca="false" dt2D="false" dtr="false" t="normal">O319+O322</f>
        <v>0</v>
      </c>
      <c r="P318" s="75" t="n">
        <f aca="false" ca="false" dt2D="false" dtr="false" t="normal">P319+P322</f>
        <v>0</v>
      </c>
      <c r="Q318" s="75" t="n">
        <f aca="false" ca="false" dt2D="false" dtr="false" t="normal">Q319+Q322</f>
        <v>0</v>
      </c>
      <c r="R318" s="67" t="n">
        <f aca="false" ca="false" dt2D="false" dtr="false" t="normal">R319+R322</f>
        <v>0</v>
      </c>
    </row>
    <row customFormat="true" hidden="false" ht="33.7999992370605" outlineLevel="0" r="319" s="12">
      <c r="A319" s="72" t="n"/>
      <c r="B319" s="31" t="n"/>
      <c r="C319" s="2" t="s">
        <v>33</v>
      </c>
      <c r="D319" s="29" t="n">
        <v>919</v>
      </c>
      <c r="E319" s="78" t="s">
        <v>55</v>
      </c>
      <c r="F319" s="78" t="s">
        <v>60</v>
      </c>
      <c r="G319" s="79" t="n">
        <v>5020000190</v>
      </c>
      <c r="H319" s="78" t="n"/>
      <c r="I319" s="75" t="n">
        <f aca="false" ca="false" dt2D="false" dtr="false" t="normal">SUM(L319:R319)</f>
        <v>9737700</v>
      </c>
      <c r="J319" s="75" t="n">
        <f aca="false" ca="false" dt2D="false" dtr="false" t="normal">J320+J321</f>
        <v>1943858.97</v>
      </c>
      <c r="K319" s="75" t="n">
        <f aca="false" ca="false" dt2D="false" dtr="false" t="normal">I319-J319</f>
        <v>7793841.03</v>
      </c>
      <c r="L319" s="76" t="n">
        <f aca="false" ca="false" dt2D="false" dtr="false" t="normal">L320+L321</f>
        <v>9737700</v>
      </c>
      <c r="M319" s="76" t="n">
        <f aca="false" ca="false" dt2D="false" dtr="false" t="normal">M320+M321</f>
        <v>0</v>
      </c>
      <c r="N319" s="76" t="n">
        <f aca="false" ca="false" dt2D="false" dtr="false" t="normal">N320+N321</f>
        <v>0</v>
      </c>
      <c r="O319" s="75" t="n">
        <f aca="false" ca="false" dt2D="false" dtr="false" t="normal">O320+O321</f>
        <v>0</v>
      </c>
      <c r="P319" s="75" t="n">
        <f aca="false" ca="false" dt2D="false" dtr="false" t="normal">P320+P321</f>
        <v>0</v>
      </c>
      <c r="Q319" s="75" t="n">
        <f aca="false" ca="false" dt2D="false" dtr="false" t="normal">Q320+Q321</f>
        <v>0</v>
      </c>
      <c r="R319" s="67" t="n">
        <f aca="false" ca="false" dt2D="false" dtr="false" t="normal">R320+R321</f>
        <v>0</v>
      </c>
    </row>
    <row customFormat="true" hidden="false" ht="64.6500015258789" outlineLevel="0" r="320" s="12">
      <c r="A320" s="72" t="n"/>
      <c r="B320" s="31" t="n"/>
      <c r="C320" s="2" t="s">
        <v>34</v>
      </c>
      <c r="D320" s="29" t="n">
        <v>919</v>
      </c>
      <c r="E320" s="78" t="s">
        <v>55</v>
      </c>
      <c r="F320" s="78" t="s">
        <v>60</v>
      </c>
      <c r="G320" s="79" t="n">
        <v>5020000190</v>
      </c>
      <c r="H320" s="78" t="s">
        <v>36</v>
      </c>
      <c r="I320" s="75" t="n">
        <f aca="false" ca="false" dt2D="false" dtr="false" t="normal">SUM(L320:R320)</f>
        <v>9735900</v>
      </c>
      <c r="J320" s="75" t="n">
        <v>1943800.97</v>
      </c>
      <c r="K320" s="75" t="n">
        <f aca="false" ca="false" dt2D="false" dtr="false" t="normal">I320-J320</f>
        <v>7792099.03</v>
      </c>
      <c r="L320" s="76" t="n">
        <v>9735900</v>
      </c>
      <c r="M320" s="76" t="n"/>
      <c r="N320" s="76" t="n"/>
      <c r="O320" s="75" t="n"/>
      <c r="P320" s="75" t="n"/>
      <c r="Q320" s="75" t="n"/>
      <c r="R320" s="67" t="n"/>
    </row>
    <row customFormat="true" hidden="false" ht="17.6000003814697" outlineLevel="0" r="321" s="12">
      <c r="A321" s="72" t="n"/>
      <c r="B321" s="31" t="n"/>
      <c r="C321" s="2" t="s">
        <v>39</v>
      </c>
      <c r="D321" s="29" t="n">
        <v>919</v>
      </c>
      <c r="E321" s="78" t="s">
        <v>55</v>
      </c>
      <c r="F321" s="78" t="s">
        <v>60</v>
      </c>
      <c r="G321" s="79" t="n">
        <v>5020000190</v>
      </c>
      <c r="H321" s="78" t="s">
        <v>40</v>
      </c>
      <c r="I321" s="75" t="n">
        <f aca="false" ca="false" dt2D="false" dtr="false" t="normal">SUM(L321:R321)</f>
        <v>1800</v>
      </c>
      <c r="J321" s="75" t="n">
        <v>58</v>
      </c>
      <c r="K321" s="75" t="n">
        <f aca="false" ca="false" dt2D="false" dtr="false" t="normal">I321-J321</f>
        <v>1742</v>
      </c>
      <c r="L321" s="76" t="n">
        <v>1800</v>
      </c>
      <c r="M321" s="76" t="n"/>
      <c r="N321" s="76" t="n"/>
      <c r="O321" s="75" t="n"/>
      <c r="P321" s="75" t="n"/>
      <c r="Q321" s="75" t="n"/>
      <c r="R321" s="67" t="n"/>
    </row>
    <row customFormat="true" hidden="false" ht="48.75" outlineLevel="0" r="322" s="12">
      <c r="A322" s="72" t="n"/>
      <c r="B322" s="31" t="n"/>
      <c r="C322" s="85" t="s">
        <v>224</v>
      </c>
      <c r="D322" s="29" t="n">
        <v>919</v>
      </c>
      <c r="E322" s="78" t="s">
        <v>55</v>
      </c>
      <c r="F322" s="78" t="s">
        <v>60</v>
      </c>
      <c r="G322" s="79" t="n">
        <v>5020060910</v>
      </c>
      <c r="H322" s="78" t="n"/>
      <c r="I322" s="75" t="n">
        <f aca="false" ca="false" dt2D="false" dtr="false" t="normal">SUM(L322:R322)</f>
        <v>1512000</v>
      </c>
      <c r="J322" s="75" t="n">
        <f aca="false" ca="false" dt2D="false" dtr="false" t="normal">J323+J324</f>
        <v>292090.37</v>
      </c>
      <c r="K322" s="75" t="n">
        <f aca="false" ca="false" dt2D="false" dtr="false" t="normal">I322-J322</f>
        <v>1219909.63</v>
      </c>
      <c r="L322" s="76" t="n">
        <f aca="false" ca="false" dt2D="false" dtr="false" t="normal">L323+L324</f>
        <v>1512000</v>
      </c>
      <c r="M322" s="76" t="n">
        <f aca="false" ca="false" dt2D="false" dtr="false" t="normal">M323+M324</f>
        <v>0</v>
      </c>
      <c r="N322" s="76" t="n">
        <f aca="false" ca="false" dt2D="false" dtr="false" t="normal">N323+N324</f>
        <v>0</v>
      </c>
      <c r="O322" s="75" t="n">
        <f aca="false" ca="false" dt2D="false" dtr="false" t="normal">O323+O324</f>
        <v>0</v>
      </c>
      <c r="P322" s="75" t="n">
        <f aca="false" ca="false" dt2D="false" dtr="false" t="normal">P323+P324</f>
        <v>0</v>
      </c>
      <c r="Q322" s="75" t="n">
        <f aca="false" ca="false" dt2D="false" dtr="false" t="normal">Q323+Q324</f>
        <v>0</v>
      </c>
      <c r="R322" s="67" t="n">
        <f aca="false" ca="false" dt2D="false" dtr="false" t="normal">R323+R324</f>
        <v>0</v>
      </c>
    </row>
    <row customFormat="true" hidden="false" ht="64.6500015258789" outlineLevel="0" r="323" s="12">
      <c r="A323" s="72" t="n"/>
      <c r="B323" s="31" t="n"/>
      <c r="C323" s="2" t="s">
        <v>34</v>
      </c>
      <c r="D323" s="29" t="n">
        <v>919</v>
      </c>
      <c r="E323" s="78" t="s">
        <v>55</v>
      </c>
      <c r="F323" s="78" t="s">
        <v>60</v>
      </c>
      <c r="G323" s="79" t="n">
        <v>5020060910</v>
      </c>
      <c r="H323" s="78" t="s">
        <v>36</v>
      </c>
      <c r="I323" s="75" t="n">
        <f aca="false" ca="false" dt2D="false" dtr="false" t="normal">SUM(L323:R323)</f>
        <v>1512000</v>
      </c>
      <c r="J323" s="75" t="n">
        <v>292090.37</v>
      </c>
      <c r="K323" s="75" t="n">
        <f aca="false" ca="false" dt2D="false" dtr="false" t="normal">I323-J323</f>
        <v>1219909.63</v>
      </c>
      <c r="L323" s="76" t="n">
        <v>1350000</v>
      </c>
      <c r="M323" s="76" t="n"/>
      <c r="N323" s="76" t="n"/>
      <c r="O323" s="75" t="n">
        <v>162000</v>
      </c>
      <c r="P323" s="75" t="n"/>
      <c r="Q323" s="75" t="n"/>
      <c r="R323" s="67" t="n"/>
    </row>
    <row customFormat="true" hidden="true" ht="33.7999992370605" outlineLevel="0" r="324" s="12">
      <c r="A324" s="72" t="n"/>
      <c r="B324" s="31" t="n"/>
      <c r="C324" s="2" t="s">
        <v>46</v>
      </c>
      <c r="D324" s="29" t="n">
        <v>919</v>
      </c>
      <c r="E324" s="78" t="s">
        <v>55</v>
      </c>
      <c r="F324" s="78" t="s">
        <v>60</v>
      </c>
      <c r="G324" s="79" t="n">
        <v>5020060910</v>
      </c>
      <c r="H324" s="78" t="s">
        <v>47</v>
      </c>
      <c r="I324" s="75" t="n">
        <f aca="false" ca="false" dt2D="false" dtr="false" t="normal">SUM(L324:R324)</f>
        <v>0</v>
      </c>
      <c r="J324" s="75" t="n"/>
      <c r="K324" s="75" t="n">
        <f aca="false" ca="false" dt2D="false" dtr="false" t="normal">I324-J324</f>
        <v>0</v>
      </c>
      <c r="L324" s="76" t="n">
        <v>162000</v>
      </c>
      <c r="M324" s="76" t="n"/>
      <c r="N324" s="76" t="n"/>
      <c r="O324" s="75" t="n">
        <v>-162000</v>
      </c>
      <c r="P324" s="75" t="n"/>
      <c r="Q324" s="75" t="n"/>
      <c r="R324" s="67" t="n"/>
    </row>
    <row customFormat="true" hidden="false" ht="48.75" outlineLevel="0" r="325" s="12">
      <c r="A325" s="72" t="n"/>
      <c r="B325" s="31" t="n"/>
      <c r="C325" s="2" t="s">
        <v>225</v>
      </c>
      <c r="D325" s="29" t="n">
        <v>919</v>
      </c>
      <c r="E325" s="78" t="s">
        <v>55</v>
      </c>
      <c r="F325" s="78" t="s">
        <v>60</v>
      </c>
      <c r="G325" s="79" t="n">
        <v>5500000000</v>
      </c>
      <c r="H325" s="78" t="n"/>
      <c r="I325" s="75" t="n">
        <f aca="false" ca="false" dt2D="false" dtr="false" t="normal">SUM(L325:R325)</f>
        <v>11607500</v>
      </c>
      <c r="J325" s="75" t="n">
        <f aca="false" ca="false" dt2D="false" dtr="false" t="normal">J326+J329</f>
        <v>352000</v>
      </c>
      <c r="K325" s="75" t="n">
        <f aca="false" ca="false" dt2D="false" dtr="false" t="normal">I325-J325</f>
        <v>11255500</v>
      </c>
      <c r="L325" s="76" t="n">
        <f aca="false" ca="false" dt2D="false" dtr="false" t="normal">L326+L329</f>
        <v>11607500</v>
      </c>
      <c r="M325" s="76" t="n">
        <f aca="false" ca="false" dt2D="false" dtr="false" t="normal">M326+M329</f>
        <v>0</v>
      </c>
      <c r="N325" s="76" t="n">
        <f aca="false" ca="false" dt2D="false" dtr="false" t="normal">N326+N329</f>
        <v>0</v>
      </c>
      <c r="O325" s="75" t="n">
        <f aca="false" ca="false" dt2D="false" dtr="false" t="normal">O326+O329</f>
        <v>0</v>
      </c>
      <c r="P325" s="75" t="n">
        <f aca="false" ca="false" dt2D="false" dtr="false" t="normal">P326+P329</f>
        <v>0</v>
      </c>
      <c r="Q325" s="75" t="n">
        <f aca="false" ca="false" dt2D="false" dtr="false" t="normal">Q326+Q329</f>
        <v>0</v>
      </c>
      <c r="R325" s="67" t="n">
        <f aca="false" ca="false" dt2D="false" dtr="false" t="normal">R326+R329</f>
        <v>0</v>
      </c>
    </row>
    <row customFormat="true" hidden="false" ht="17.6000003814697" outlineLevel="0" r="326" s="12">
      <c r="A326" s="72" t="n"/>
      <c r="B326" s="31" t="n"/>
      <c r="C326" s="2" t="s">
        <v>226</v>
      </c>
      <c r="D326" s="29" t="n">
        <v>919</v>
      </c>
      <c r="E326" s="78" t="s">
        <v>55</v>
      </c>
      <c r="F326" s="78" t="s">
        <v>60</v>
      </c>
      <c r="G326" s="79" t="n">
        <v>5510000000</v>
      </c>
      <c r="H326" s="78" t="n"/>
      <c r="I326" s="75" t="n">
        <f aca="false" ca="false" dt2D="false" dtr="false" t="normal">SUM(L326:R326)</f>
        <v>10683800</v>
      </c>
      <c r="J326" s="75" t="n">
        <f aca="false" ca="false" dt2D="false" dtr="false" t="normal">J327</f>
        <v>0</v>
      </c>
      <c r="K326" s="75" t="n">
        <f aca="false" ca="false" dt2D="false" dtr="false" t="normal">I326-J326</f>
        <v>10683800</v>
      </c>
      <c r="L326" s="76" t="n">
        <f aca="false" ca="false" dt2D="false" dtr="false" t="normal">L327</f>
        <v>10683800</v>
      </c>
      <c r="M326" s="76" t="n">
        <f aca="false" ca="false" dt2D="false" dtr="false" t="normal">M327</f>
        <v>0</v>
      </c>
      <c r="N326" s="76" t="n">
        <f aca="false" ca="false" dt2D="false" dtr="false" t="normal">N327</f>
        <v>0</v>
      </c>
      <c r="O326" s="75" t="n">
        <f aca="false" ca="false" dt2D="false" dtr="false" t="normal">O327</f>
        <v>0</v>
      </c>
      <c r="P326" s="75" t="n">
        <f aca="false" ca="false" dt2D="false" dtr="false" t="normal">P327</f>
        <v>0</v>
      </c>
      <c r="Q326" s="75" t="n">
        <f aca="false" ca="false" dt2D="false" dtr="false" t="normal">Q327</f>
        <v>0</v>
      </c>
      <c r="R326" s="67" t="n">
        <f aca="false" ca="false" dt2D="false" dtr="false" t="normal">R327</f>
        <v>0</v>
      </c>
    </row>
    <row customFormat="true" hidden="false" ht="96.5" outlineLevel="0" r="327" s="12">
      <c r="A327" s="72" t="n"/>
      <c r="B327" s="31" t="n"/>
      <c r="C327" s="2" t="s">
        <v>227</v>
      </c>
      <c r="D327" s="29" t="n">
        <v>919</v>
      </c>
      <c r="E327" s="78" t="s">
        <v>55</v>
      </c>
      <c r="F327" s="78" t="s">
        <v>60</v>
      </c>
      <c r="G327" s="79" t="n">
        <v>5510060912</v>
      </c>
      <c r="H327" s="78" t="n"/>
      <c r="I327" s="75" t="n">
        <f aca="false" ca="false" dt2D="false" dtr="false" t="normal">SUM(L327:R327)</f>
        <v>10683800</v>
      </c>
      <c r="J327" s="75" t="n">
        <f aca="false" ca="false" dt2D="false" dtr="false" t="normal">J328</f>
        <v>0</v>
      </c>
      <c r="K327" s="75" t="n">
        <f aca="false" ca="false" dt2D="false" dtr="false" t="normal">I327-J327</f>
        <v>10683800</v>
      </c>
      <c r="L327" s="76" t="n">
        <f aca="false" ca="false" dt2D="false" dtr="false" t="normal">L328</f>
        <v>10683800</v>
      </c>
      <c r="M327" s="76" t="n">
        <f aca="false" ca="false" dt2D="false" dtr="false" t="normal">M328</f>
        <v>0</v>
      </c>
      <c r="N327" s="76" t="n">
        <f aca="false" ca="false" dt2D="false" dtr="false" t="normal">N328</f>
        <v>0</v>
      </c>
      <c r="O327" s="75" t="n">
        <f aca="false" ca="false" dt2D="false" dtr="false" t="normal">O328</f>
        <v>0</v>
      </c>
      <c r="P327" s="75" t="n">
        <f aca="false" ca="false" dt2D="false" dtr="false" t="normal">P328</f>
        <v>0</v>
      </c>
      <c r="Q327" s="75" t="n">
        <f aca="false" ca="false" dt2D="false" dtr="false" t="normal">Q328</f>
        <v>0</v>
      </c>
      <c r="R327" s="67" t="n">
        <f aca="false" ca="false" dt2D="false" dtr="false" t="normal">R328</f>
        <v>0</v>
      </c>
    </row>
    <row customFormat="true" hidden="false" ht="17.6000003814697" outlineLevel="0" r="328" s="12">
      <c r="A328" s="72" t="n"/>
      <c r="B328" s="31" t="n"/>
      <c r="C328" s="2" t="s">
        <v>39</v>
      </c>
      <c r="D328" s="29" t="n">
        <v>919</v>
      </c>
      <c r="E328" s="78" t="s">
        <v>55</v>
      </c>
      <c r="F328" s="78" t="s">
        <v>60</v>
      </c>
      <c r="G328" s="79" t="n">
        <v>5510060912</v>
      </c>
      <c r="H328" s="78" t="s">
        <v>40</v>
      </c>
      <c r="I328" s="75" t="n">
        <f aca="false" ca="false" dt2D="false" dtr="false" t="normal">SUM(L328:R328)</f>
        <v>10683800</v>
      </c>
      <c r="J328" s="75" t="n">
        <v>0</v>
      </c>
      <c r="K328" s="75" t="n">
        <f aca="false" ca="false" dt2D="false" dtr="false" t="normal">I328-J328</f>
        <v>10683800</v>
      </c>
      <c r="L328" s="76" t="n">
        <v>10683800</v>
      </c>
      <c r="M328" s="76" t="n"/>
      <c r="N328" s="76" t="n"/>
      <c r="O328" s="75" t="n"/>
      <c r="P328" s="75" t="n"/>
      <c r="Q328" s="75" t="n"/>
      <c r="R328" s="67" t="n"/>
    </row>
    <row customFormat="true" hidden="false" ht="33.7999992370605" outlineLevel="0" r="329" s="12">
      <c r="A329" s="72" t="n"/>
      <c r="B329" s="31" t="n"/>
      <c r="C329" s="2" t="s">
        <v>228</v>
      </c>
      <c r="D329" s="29" t="n">
        <v>919</v>
      </c>
      <c r="E329" s="78" t="s">
        <v>55</v>
      </c>
      <c r="F329" s="78" t="s">
        <v>60</v>
      </c>
      <c r="G329" s="79" t="n">
        <v>5520000000</v>
      </c>
      <c r="H329" s="78" t="n"/>
      <c r="I329" s="75" t="n">
        <f aca="false" ca="false" dt2D="false" dtr="false" t="normal">SUM(L329:R329)</f>
        <v>923700</v>
      </c>
      <c r="J329" s="75" t="n">
        <f aca="false" ca="false" dt2D="false" dtr="false" t="normal">J330</f>
        <v>352000</v>
      </c>
      <c r="K329" s="75" t="n">
        <f aca="false" ca="false" dt2D="false" dtr="false" t="normal">I329-J329</f>
        <v>571700</v>
      </c>
      <c r="L329" s="76" t="n">
        <f aca="false" ca="false" dt2D="false" dtr="false" t="normal">L330</f>
        <v>923700</v>
      </c>
      <c r="M329" s="76" t="n">
        <f aca="false" ca="false" dt2D="false" dtr="false" t="normal">M330</f>
        <v>0</v>
      </c>
      <c r="N329" s="76" t="n">
        <f aca="false" ca="false" dt2D="false" dtr="false" t="normal">N330</f>
        <v>0</v>
      </c>
      <c r="O329" s="75" t="n">
        <f aca="false" ca="false" dt2D="false" dtr="false" t="normal">O330</f>
        <v>0</v>
      </c>
      <c r="P329" s="75" t="n">
        <f aca="false" ca="false" dt2D="false" dtr="false" t="normal">P330</f>
        <v>0</v>
      </c>
      <c r="Q329" s="75" t="n">
        <f aca="false" ca="false" dt2D="false" dtr="false" t="normal">Q330</f>
        <v>0</v>
      </c>
      <c r="R329" s="67" t="n">
        <f aca="false" ca="false" dt2D="false" dtr="false" t="normal">R330</f>
        <v>0</v>
      </c>
    </row>
    <row customFormat="true" hidden="false" ht="111.400001525879" outlineLevel="0" r="330" s="12">
      <c r="A330" s="72" t="n"/>
      <c r="B330" s="31" t="n"/>
      <c r="C330" s="2" t="s">
        <v>229</v>
      </c>
      <c r="D330" s="29" t="n">
        <v>919</v>
      </c>
      <c r="E330" s="78" t="s">
        <v>55</v>
      </c>
      <c r="F330" s="78" t="s">
        <v>60</v>
      </c>
      <c r="G330" s="79" t="n">
        <v>5520061650</v>
      </c>
      <c r="H330" s="78" t="n"/>
      <c r="I330" s="75" t="n">
        <f aca="false" ca="false" dt2D="false" dtr="false" t="normal">SUM(L330:R330)</f>
        <v>923700</v>
      </c>
      <c r="J330" s="75" t="n">
        <f aca="false" ca="false" dt2D="false" dtr="false" t="normal">J331</f>
        <v>352000</v>
      </c>
      <c r="K330" s="75" t="n">
        <f aca="false" ca="false" dt2D="false" dtr="false" t="normal">I330-J330</f>
        <v>571700</v>
      </c>
      <c r="L330" s="76" t="n">
        <f aca="false" ca="false" dt2D="false" dtr="false" t="normal">L331</f>
        <v>923700</v>
      </c>
      <c r="M330" s="76" t="n">
        <f aca="false" ca="false" dt2D="false" dtr="false" t="normal">M331</f>
        <v>0</v>
      </c>
      <c r="N330" s="76" t="n">
        <f aca="false" ca="false" dt2D="false" dtr="false" t="normal">N331</f>
        <v>0</v>
      </c>
      <c r="O330" s="75" t="n">
        <f aca="false" ca="false" dt2D="false" dtr="false" t="normal">O331</f>
        <v>0</v>
      </c>
      <c r="P330" s="75" t="n">
        <f aca="false" ca="false" dt2D="false" dtr="false" t="normal">P331</f>
        <v>0</v>
      </c>
      <c r="Q330" s="75" t="n">
        <f aca="false" ca="false" dt2D="false" dtr="false" t="normal">Q331</f>
        <v>0</v>
      </c>
      <c r="R330" s="67" t="n">
        <f aca="false" ca="false" dt2D="false" dtr="false" t="normal">R331</f>
        <v>0</v>
      </c>
    </row>
    <row customFormat="true" hidden="false" ht="33.7999992370605" outlineLevel="0" r="331" s="12">
      <c r="A331" s="72" t="n"/>
      <c r="B331" s="31" t="n"/>
      <c r="C331" s="2" t="s">
        <v>46</v>
      </c>
      <c r="D331" s="29" t="n">
        <v>919</v>
      </c>
      <c r="E331" s="78" t="s">
        <v>55</v>
      </c>
      <c r="F331" s="78" t="s">
        <v>60</v>
      </c>
      <c r="G331" s="79" t="n">
        <v>5520061650</v>
      </c>
      <c r="H331" s="78" t="s">
        <v>47</v>
      </c>
      <c r="I331" s="75" t="n">
        <f aca="false" ca="false" dt2D="false" dtr="false" t="normal">SUM(L331:R331)</f>
        <v>923700</v>
      </c>
      <c r="J331" s="75" t="n">
        <v>352000</v>
      </c>
      <c r="K331" s="75" t="n">
        <f aca="false" ca="false" dt2D="false" dtr="false" t="normal">I331-J331</f>
        <v>571700</v>
      </c>
      <c r="L331" s="76" t="n">
        <v>923700</v>
      </c>
      <c r="M331" s="76" t="n"/>
      <c r="N331" s="76" t="n"/>
      <c r="O331" s="75" t="n"/>
      <c r="P331" s="75" t="n"/>
      <c r="Q331" s="75" t="n"/>
      <c r="R331" s="67" t="n"/>
    </row>
    <row customFormat="true" hidden="false" ht="33.7999992370605" outlineLevel="0" r="332" s="69">
      <c r="A332" s="70" t="n"/>
      <c r="B332" s="31" t="s">
        <v>230</v>
      </c>
      <c r="C332" s="71" t="s">
        <v>231</v>
      </c>
      <c r="D332" s="62" t="n">
        <v>921</v>
      </c>
      <c r="E332" s="80" t="n"/>
      <c r="F332" s="80" t="n"/>
      <c r="G332" s="81" t="n"/>
      <c r="H332" s="80" t="n"/>
      <c r="I332" s="65" t="n">
        <f aca="false" ca="false" dt2D="false" dtr="false" t="normal">SUM(L332:R332)</f>
        <v>21712240</v>
      </c>
      <c r="J332" s="65" t="n">
        <f aca="false" ca="false" dt2D="false" dtr="false" t="normal">J333+J346</f>
        <v>3155598.6300000004</v>
      </c>
      <c r="K332" s="65" t="n">
        <f aca="false" ca="false" dt2D="false" dtr="false" t="normal">I332-J332</f>
        <v>18556641.37</v>
      </c>
      <c r="L332" s="66" t="n">
        <f aca="false" ca="false" dt2D="false" dtr="false" t="normal">L333</f>
        <v>18843100</v>
      </c>
      <c r="M332" s="66" t="n">
        <f aca="false" ca="false" dt2D="false" dtr="false" t="normal">M333+M346</f>
        <v>2528000</v>
      </c>
      <c r="N332" s="66" t="n">
        <f aca="false" ca="false" dt2D="false" dtr="false" t="normal">N333</f>
        <v>0</v>
      </c>
      <c r="O332" s="65" t="n">
        <f aca="false" ca="false" dt2D="false" dtr="false" t="normal">O333+O346</f>
        <v>312500</v>
      </c>
      <c r="P332" s="65" t="n">
        <f aca="false" ca="false" dt2D="false" dtr="false" t="normal">P333+P346</f>
        <v>22040</v>
      </c>
      <c r="Q332" s="65" t="n">
        <f aca="false" ca="false" dt2D="false" dtr="false" t="normal">Q333+Q346</f>
        <v>6600</v>
      </c>
      <c r="R332" s="67" t="n">
        <f aca="false" ca="false" dt2D="false" dtr="false" t="normal">R333+R346</f>
        <v>0</v>
      </c>
    </row>
    <row customFormat="true" hidden="false" ht="17.6000003814697" outlineLevel="0" r="333" s="12">
      <c r="A333" s="72" t="n"/>
      <c r="B333" s="31" t="n"/>
      <c r="C333" s="2" t="s">
        <v>26</v>
      </c>
      <c r="D333" s="29" t="n">
        <v>921</v>
      </c>
      <c r="E333" s="78" t="s">
        <v>27</v>
      </c>
      <c r="F333" s="78" t="s">
        <v>28</v>
      </c>
      <c r="G333" s="79" t="n"/>
      <c r="H333" s="78" t="n"/>
      <c r="I333" s="75" t="n">
        <f aca="false" ca="false" dt2D="false" dtr="false" t="normal">SUM(L333:R333)</f>
        <v>18871740</v>
      </c>
      <c r="J333" s="75" t="n">
        <f aca="false" ca="false" dt2D="false" dtr="false" t="normal">J334</f>
        <v>3155598.6300000004</v>
      </c>
      <c r="K333" s="75" t="n">
        <f aca="false" ca="false" dt2D="false" dtr="false" t="normal">I333-J333</f>
        <v>15716141.37</v>
      </c>
      <c r="L333" s="76" t="n">
        <f aca="false" ca="false" dt2D="false" dtr="false" t="normal">L334</f>
        <v>18843100</v>
      </c>
      <c r="M333" s="76" t="n">
        <f aca="false" ca="false" dt2D="false" dtr="false" t="normal">M334</f>
        <v>0</v>
      </c>
      <c r="N333" s="76" t="n">
        <f aca="false" ca="false" dt2D="false" dtr="false" t="normal">N334</f>
        <v>0</v>
      </c>
      <c r="O333" s="75" t="n">
        <f aca="false" ca="false" dt2D="false" dtr="false" t="normal">O334</f>
        <v>0</v>
      </c>
      <c r="P333" s="75" t="n">
        <f aca="false" ca="false" dt2D="false" dtr="false" t="normal">P334</f>
        <v>22040</v>
      </c>
      <c r="Q333" s="75" t="n">
        <f aca="false" ca="false" dt2D="false" dtr="false" t="normal">Q334</f>
        <v>6600</v>
      </c>
      <c r="R333" s="67" t="n">
        <f aca="false" ca="false" dt2D="false" dtr="false" t="normal">R334</f>
        <v>0</v>
      </c>
    </row>
    <row customFormat="true" hidden="false" ht="17.6000003814697" outlineLevel="0" r="334" s="12">
      <c r="A334" s="72" t="n"/>
      <c r="B334" s="31" t="n"/>
      <c r="C334" s="2" t="s">
        <v>41</v>
      </c>
      <c r="D334" s="29" t="n">
        <v>921</v>
      </c>
      <c r="E334" s="78" t="s">
        <v>27</v>
      </c>
      <c r="F334" s="78" t="s">
        <v>42</v>
      </c>
      <c r="G334" s="79" t="n"/>
      <c r="H334" s="78" t="n"/>
      <c r="I334" s="75" t="n">
        <f aca="false" ca="false" dt2D="false" dtr="false" t="normal">SUM(L334:R334)</f>
        <v>18871740</v>
      </c>
      <c r="J334" s="75" t="n">
        <f aca="false" ca="false" dt2D="false" dtr="false" t="normal">J335+J343</f>
        <v>3155598.6300000004</v>
      </c>
      <c r="K334" s="75" t="n">
        <f aca="false" ca="false" dt2D="false" dtr="false" t="normal">I334-J334</f>
        <v>15716141.37</v>
      </c>
      <c r="L334" s="76" t="n">
        <f aca="false" ca="false" dt2D="false" dtr="false" t="normal">L335+L343</f>
        <v>18843100</v>
      </c>
      <c r="M334" s="76" t="n">
        <f aca="false" ca="false" dt2D="false" dtr="false" t="normal">M335+M343</f>
        <v>0</v>
      </c>
      <c r="N334" s="76" t="n">
        <f aca="false" ca="false" dt2D="false" dtr="false" t="normal">N335+N343</f>
        <v>0</v>
      </c>
      <c r="O334" s="75" t="n">
        <f aca="false" ca="false" dt2D="false" dtr="false" t="normal">O335+O343</f>
        <v>0</v>
      </c>
      <c r="P334" s="75" t="n">
        <f aca="false" ca="false" dt2D="false" dtr="false" t="normal">P335+P343</f>
        <v>22040</v>
      </c>
      <c r="Q334" s="75" t="n">
        <f aca="false" ca="false" dt2D="false" dtr="false" t="normal">Q335+Q343</f>
        <v>6600</v>
      </c>
      <c r="R334" s="67" t="n">
        <f aca="false" ca="false" dt2D="false" dtr="false" t="normal">R335+R343</f>
        <v>0</v>
      </c>
    </row>
    <row customFormat="true" hidden="false" ht="33.7999992370605" outlineLevel="0" r="335" s="12">
      <c r="A335" s="72" t="n"/>
      <c r="B335" s="31" t="n"/>
      <c r="C335" s="2" t="s">
        <v>43</v>
      </c>
      <c r="D335" s="29" t="n">
        <v>921</v>
      </c>
      <c r="E335" s="78" t="s">
        <v>27</v>
      </c>
      <c r="F335" s="78" t="s">
        <v>42</v>
      </c>
      <c r="G335" s="79" t="n">
        <v>5000000000</v>
      </c>
      <c r="H335" s="78" t="n"/>
      <c r="I335" s="75" t="n">
        <f aca="false" ca="false" dt2D="false" dtr="false" t="normal">SUM(L335:R335)</f>
        <v>16843100</v>
      </c>
      <c r="J335" s="75" t="n">
        <f aca="false" ca="false" dt2D="false" dtr="false" t="normal">J336+J340</f>
        <v>3053044.3200000003</v>
      </c>
      <c r="K335" s="75" t="n">
        <f aca="false" ca="false" dt2D="false" dtr="false" t="normal">I335-J335</f>
        <v>13790055.68</v>
      </c>
      <c r="L335" s="76" t="n">
        <f aca="false" ca="false" dt2D="false" dtr="false" t="normal">L336+L340</f>
        <v>16843100</v>
      </c>
      <c r="M335" s="76" t="n">
        <f aca="false" ca="false" dt2D="false" dtr="false" t="normal">M336+M340</f>
        <v>0</v>
      </c>
      <c r="N335" s="76" t="n">
        <f aca="false" ca="false" dt2D="false" dtr="false" t="normal">N336+N340</f>
        <v>0</v>
      </c>
      <c r="O335" s="75" t="n">
        <f aca="false" ca="false" dt2D="false" dtr="false" t="normal">O336+O340</f>
        <v>0</v>
      </c>
      <c r="P335" s="75" t="n">
        <f aca="false" ca="false" dt2D="false" dtr="false" t="normal">P336+P340</f>
        <v>0</v>
      </c>
      <c r="Q335" s="75" t="n">
        <f aca="false" ca="false" dt2D="false" dtr="false" t="normal">Q336+Q340</f>
        <v>0</v>
      </c>
      <c r="R335" s="67" t="n">
        <f aca="false" ca="false" dt2D="false" dtr="false" t="normal">R336+R340</f>
        <v>0</v>
      </c>
    </row>
    <row customFormat="true" hidden="false" ht="33.7999992370605" outlineLevel="0" r="336" s="12">
      <c r="A336" s="72" t="n"/>
      <c r="B336" s="31" t="n"/>
      <c r="C336" s="2" t="s">
        <v>56</v>
      </c>
      <c r="D336" s="29" t="n">
        <v>921</v>
      </c>
      <c r="E336" s="78" t="s">
        <v>27</v>
      </c>
      <c r="F336" s="78" t="s">
        <v>42</v>
      </c>
      <c r="G336" s="79" t="n">
        <v>5020000000</v>
      </c>
      <c r="H336" s="78" t="n"/>
      <c r="I336" s="75" t="n">
        <f aca="false" ca="false" dt2D="false" dtr="false" t="normal">SUM(L336:R336)</f>
        <v>15065400</v>
      </c>
      <c r="J336" s="75" t="n">
        <f aca="false" ca="false" dt2D="false" dtr="false" t="normal">J337</f>
        <v>2800588.43</v>
      </c>
      <c r="K336" s="75" t="n">
        <f aca="false" ca="false" dt2D="false" dtr="false" t="normal">I336-J336</f>
        <v>12264811.57</v>
      </c>
      <c r="L336" s="76" t="n">
        <f aca="false" ca="false" dt2D="false" dtr="false" t="normal">L337</f>
        <v>15065400</v>
      </c>
      <c r="M336" s="76" t="n">
        <f aca="false" ca="false" dt2D="false" dtr="false" t="normal">M337</f>
        <v>0</v>
      </c>
      <c r="N336" s="76" t="n">
        <f aca="false" ca="false" dt2D="false" dtr="false" t="normal">N337</f>
        <v>0</v>
      </c>
      <c r="O336" s="75" t="n">
        <f aca="false" ca="false" dt2D="false" dtr="false" t="normal">O337</f>
        <v>0</v>
      </c>
      <c r="P336" s="75" t="n">
        <f aca="false" ca="false" dt2D="false" dtr="false" t="normal">P337</f>
        <v>0</v>
      </c>
      <c r="Q336" s="75" t="n">
        <f aca="false" ca="false" dt2D="false" dtr="false" t="normal">Q337</f>
        <v>0</v>
      </c>
      <c r="R336" s="67" t="n">
        <f aca="false" ca="false" dt2D="false" dtr="false" t="normal">R337</f>
        <v>0</v>
      </c>
    </row>
    <row customFormat="true" hidden="false" ht="33.7999992370605" outlineLevel="0" r="337" s="12">
      <c r="A337" s="72" t="n"/>
      <c r="B337" s="31" t="n"/>
      <c r="C337" s="2" t="s">
        <v>33</v>
      </c>
      <c r="D337" s="29" t="n">
        <v>921</v>
      </c>
      <c r="E337" s="78" t="s">
        <v>27</v>
      </c>
      <c r="F337" s="78" t="s">
        <v>42</v>
      </c>
      <c r="G337" s="79" t="n">
        <v>5020000190</v>
      </c>
      <c r="H337" s="78" t="n"/>
      <c r="I337" s="75" t="n">
        <f aca="false" ca="false" dt2D="false" dtr="false" t="normal">SUM(L337:R337)</f>
        <v>15065400</v>
      </c>
      <c r="J337" s="75" t="n">
        <f aca="false" ca="false" dt2D="false" dtr="false" t="normal">J338+J339</f>
        <v>2800588.43</v>
      </c>
      <c r="K337" s="75" t="n">
        <f aca="false" ca="false" dt2D="false" dtr="false" t="normal">I337-J337</f>
        <v>12264811.57</v>
      </c>
      <c r="L337" s="76" t="n">
        <f aca="false" ca="false" dt2D="false" dtr="false" t="normal">L338+L339</f>
        <v>15065400</v>
      </c>
      <c r="M337" s="76" t="n">
        <f aca="false" ca="false" dt2D="false" dtr="false" t="normal">M338+M339</f>
        <v>0</v>
      </c>
      <c r="N337" s="76" t="n">
        <f aca="false" ca="false" dt2D="false" dtr="false" t="normal">N338+N339</f>
        <v>0</v>
      </c>
      <c r="O337" s="75" t="n">
        <f aca="false" ca="false" dt2D="false" dtr="false" t="normal">O338+O339</f>
        <v>0</v>
      </c>
      <c r="P337" s="75" t="n">
        <f aca="false" ca="false" dt2D="false" dtr="false" t="normal">P338+P339</f>
        <v>0</v>
      </c>
      <c r="Q337" s="75" t="n">
        <f aca="false" ca="false" dt2D="false" dtr="false" t="normal">Q338+Q339</f>
        <v>0</v>
      </c>
      <c r="R337" s="67" t="n">
        <f aca="false" ca="false" dt2D="false" dtr="false" t="normal">R338+R339</f>
        <v>0</v>
      </c>
    </row>
    <row customFormat="true" hidden="false" ht="64.6500015258789" outlineLevel="0" r="338" s="12">
      <c r="A338" s="72" t="n"/>
      <c r="B338" s="31" t="n"/>
      <c r="C338" s="2" t="s">
        <v>34</v>
      </c>
      <c r="D338" s="29" t="n">
        <v>921</v>
      </c>
      <c r="E338" s="78" t="s">
        <v>27</v>
      </c>
      <c r="F338" s="78" t="s">
        <v>42</v>
      </c>
      <c r="G338" s="79" t="n">
        <v>5020000190</v>
      </c>
      <c r="H338" s="78" t="s">
        <v>36</v>
      </c>
      <c r="I338" s="75" t="n">
        <f aca="false" ca="false" dt2D="false" dtr="false" t="normal">SUM(L338:R338)</f>
        <v>15057000</v>
      </c>
      <c r="J338" s="75" t="n">
        <v>2799526.43</v>
      </c>
      <c r="K338" s="75" t="n">
        <f aca="false" ca="false" dt2D="false" dtr="false" t="normal">I338-J338</f>
        <v>12257473.57</v>
      </c>
      <c r="L338" s="76" t="n">
        <v>15057000</v>
      </c>
      <c r="M338" s="76" t="n"/>
      <c r="N338" s="76" t="n"/>
      <c r="O338" s="75" t="n"/>
      <c r="P338" s="75" t="n"/>
      <c r="Q338" s="75" t="n"/>
      <c r="R338" s="67" t="n"/>
    </row>
    <row customFormat="true" hidden="false" ht="17.6000003814697" outlineLevel="0" r="339" s="12">
      <c r="A339" s="72" t="n"/>
      <c r="B339" s="31" t="n"/>
      <c r="C339" s="2" t="s">
        <v>39</v>
      </c>
      <c r="D339" s="29" t="n">
        <v>921</v>
      </c>
      <c r="E339" s="78" t="s">
        <v>27</v>
      </c>
      <c r="F339" s="78" t="s">
        <v>42</v>
      </c>
      <c r="G339" s="79" t="n">
        <v>5020000190</v>
      </c>
      <c r="H339" s="78" t="s">
        <v>40</v>
      </c>
      <c r="I339" s="75" t="n">
        <f aca="false" ca="false" dt2D="false" dtr="false" t="normal">SUM(L339:R339)</f>
        <v>8400</v>
      </c>
      <c r="J339" s="75" t="n">
        <v>1062</v>
      </c>
      <c r="K339" s="75" t="n">
        <f aca="false" ca="false" dt2D="false" dtr="false" t="normal">I339-J339</f>
        <v>7338</v>
      </c>
      <c r="L339" s="76" t="n">
        <v>8400</v>
      </c>
      <c r="M339" s="76" t="n"/>
      <c r="N339" s="76" t="n"/>
      <c r="O339" s="75" t="n"/>
      <c r="P339" s="75" t="n"/>
      <c r="Q339" s="75" t="n"/>
      <c r="R339" s="67" t="n"/>
    </row>
    <row customFormat="true" hidden="false" ht="33.7999992370605" outlineLevel="0" r="340" s="12">
      <c r="A340" s="72" t="n"/>
      <c r="B340" s="31" t="n"/>
      <c r="C340" s="2" t="s">
        <v>44</v>
      </c>
      <c r="D340" s="29" t="n">
        <v>921</v>
      </c>
      <c r="E340" s="78" t="s">
        <v>27</v>
      </c>
      <c r="F340" s="78" t="s">
        <v>42</v>
      </c>
      <c r="G340" s="79" t="n">
        <v>5030000000</v>
      </c>
      <c r="H340" s="78" t="n"/>
      <c r="I340" s="75" t="n">
        <f aca="false" ca="false" dt2D="false" dtr="false" t="normal">SUM(L340:R340)</f>
        <v>1777700</v>
      </c>
      <c r="J340" s="75" t="n">
        <f aca="false" ca="false" dt2D="false" dtr="false" t="normal">J341</f>
        <v>252455.89</v>
      </c>
      <c r="K340" s="75" t="n">
        <f aca="false" ca="false" dt2D="false" dtr="false" t="normal">I340-J340</f>
        <v>1525244.1099999999</v>
      </c>
      <c r="L340" s="76" t="n">
        <f aca="false" ca="false" dt2D="false" dtr="false" t="normal">L341</f>
        <v>1777700</v>
      </c>
      <c r="M340" s="76" t="n">
        <f aca="false" ca="false" dt2D="false" dtr="false" t="normal">M341</f>
        <v>0</v>
      </c>
      <c r="N340" s="76" t="n">
        <f aca="false" ca="false" dt2D="false" dtr="false" t="normal">N341</f>
        <v>0</v>
      </c>
      <c r="O340" s="75" t="n">
        <f aca="false" ca="false" dt2D="false" dtr="false" t="normal">O341</f>
        <v>0</v>
      </c>
      <c r="P340" s="75" t="n">
        <f aca="false" ca="false" dt2D="false" dtr="false" t="normal">P341</f>
        <v>0</v>
      </c>
      <c r="Q340" s="75" t="n">
        <f aca="false" ca="false" dt2D="false" dtr="false" t="normal">Q341</f>
        <v>0</v>
      </c>
      <c r="R340" s="67" t="n">
        <f aca="false" ca="false" dt2D="false" dtr="false" t="normal">R341</f>
        <v>0</v>
      </c>
    </row>
    <row customFormat="true" hidden="false" ht="33.7999992370605" outlineLevel="0" r="341" s="12">
      <c r="A341" s="72" t="n"/>
      <c r="B341" s="31" t="n"/>
      <c r="C341" s="2" t="s">
        <v>45</v>
      </c>
      <c r="D341" s="29" t="n">
        <v>921</v>
      </c>
      <c r="E341" s="78" t="s">
        <v>27</v>
      </c>
      <c r="F341" s="78" t="s">
        <v>42</v>
      </c>
      <c r="G341" s="79" t="n">
        <v>5030010030</v>
      </c>
      <c r="H341" s="78" t="n"/>
      <c r="I341" s="75" t="n">
        <f aca="false" ca="false" dt2D="false" dtr="false" t="normal">SUM(L341:R341)</f>
        <v>1777700</v>
      </c>
      <c r="J341" s="75" t="n">
        <f aca="false" ca="false" dt2D="false" dtr="false" t="normal">J342</f>
        <v>252455.89</v>
      </c>
      <c r="K341" s="75" t="n">
        <f aca="false" ca="false" dt2D="false" dtr="false" t="normal">I341-J341</f>
        <v>1525244.1099999999</v>
      </c>
      <c r="L341" s="76" t="n">
        <f aca="false" ca="false" dt2D="false" dtr="false" t="normal">L342</f>
        <v>1777700</v>
      </c>
      <c r="M341" s="76" t="n">
        <f aca="false" ca="false" dt2D="false" dtr="false" t="normal">M342</f>
        <v>0</v>
      </c>
      <c r="N341" s="76" t="n">
        <f aca="false" ca="false" dt2D="false" dtr="false" t="normal">N342</f>
        <v>0</v>
      </c>
      <c r="O341" s="75" t="n">
        <f aca="false" ca="false" dt2D="false" dtr="false" t="normal">O342</f>
        <v>0</v>
      </c>
      <c r="P341" s="75" t="n">
        <f aca="false" ca="false" dt2D="false" dtr="false" t="normal">P342</f>
        <v>0</v>
      </c>
      <c r="Q341" s="75" t="n">
        <f aca="false" ca="false" dt2D="false" dtr="false" t="normal">Q342</f>
        <v>0</v>
      </c>
      <c r="R341" s="67" t="n">
        <f aca="false" ca="false" dt2D="false" dtr="false" t="normal">R342</f>
        <v>0</v>
      </c>
    </row>
    <row customFormat="true" hidden="false" ht="33.7999992370605" outlineLevel="0" r="342" s="12">
      <c r="A342" s="72" t="n"/>
      <c r="B342" s="31" t="n"/>
      <c r="C342" s="2" t="s">
        <v>46</v>
      </c>
      <c r="D342" s="29" t="n">
        <v>921</v>
      </c>
      <c r="E342" s="78" t="s">
        <v>27</v>
      </c>
      <c r="F342" s="78" t="s">
        <v>42</v>
      </c>
      <c r="G342" s="79" t="n">
        <v>5030010030</v>
      </c>
      <c r="H342" s="78" t="s">
        <v>47</v>
      </c>
      <c r="I342" s="75" t="n">
        <f aca="false" ca="false" dt2D="false" dtr="false" t="normal">SUM(L342:R342)</f>
        <v>1777700</v>
      </c>
      <c r="J342" s="75" t="n">
        <v>252455.89</v>
      </c>
      <c r="K342" s="75" t="n">
        <f aca="false" ca="false" dt2D="false" dtr="false" t="normal">I342-J342</f>
        <v>1525244.1099999999</v>
      </c>
      <c r="L342" s="76" t="n">
        <v>1777700</v>
      </c>
      <c r="M342" s="76" t="n"/>
      <c r="N342" s="76" t="n"/>
      <c r="O342" s="75" t="n"/>
      <c r="P342" s="75" t="n"/>
      <c r="Q342" s="75" t="n"/>
      <c r="R342" s="67" t="n"/>
    </row>
    <row customFormat="true" hidden="false" ht="33.7999992370605" outlineLevel="0" r="343" s="12">
      <c r="A343" s="72" t="n"/>
      <c r="B343" s="31" t="n"/>
      <c r="C343" s="2" t="s">
        <v>31</v>
      </c>
      <c r="D343" s="29" t="n">
        <v>921</v>
      </c>
      <c r="E343" s="78" t="s">
        <v>27</v>
      </c>
      <c r="F343" s="78" t="s">
        <v>232</v>
      </c>
      <c r="G343" s="79" t="n">
        <v>9900000000</v>
      </c>
      <c r="H343" s="78" t="n"/>
      <c r="I343" s="75" t="n">
        <f aca="false" ca="false" dt2D="false" dtr="false" t="normal">SUM(L343:R343)</f>
        <v>2028640</v>
      </c>
      <c r="J343" s="75" t="n">
        <f aca="false" ca="false" dt2D="false" dtr="false" t="normal">J344</f>
        <v>102554.31</v>
      </c>
      <c r="K343" s="75" t="n">
        <f aca="false" ca="false" dt2D="false" dtr="false" t="normal">I343-J343</f>
        <v>1926085.69</v>
      </c>
      <c r="L343" s="76" t="n">
        <f aca="false" ca="false" dt2D="false" dtr="false" t="normal">L344</f>
        <v>2000000</v>
      </c>
      <c r="M343" s="76" t="n">
        <f aca="false" ca="false" dt2D="false" dtr="false" t="normal">M344</f>
        <v>0</v>
      </c>
      <c r="N343" s="76" t="n">
        <f aca="false" ca="false" dt2D="false" dtr="false" t="normal">N344</f>
        <v>0</v>
      </c>
      <c r="O343" s="75" t="n">
        <f aca="false" ca="false" dt2D="false" dtr="false" t="normal">O344</f>
        <v>0</v>
      </c>
      <c r="P343" s="75" t="n">
        <f aca="false" ca="false" dt2D="false" dtr="false" t="normal">P344</f>
        <v>22040</v>
      </c>
      <c r="Q343" s="75" t="n">
        <f aca="false" ca="false" dt2D="false" dtr="false" t="normal">Q344</f>
        <v>6600</v>
      </c>
      <c r="R343" s="67" t="n">
        <f aca="false" ca="false" dt2D="false" dtr="false" t="normal">R344</f>
        <v>0</v>
      </c>
    </row>
    <row customFormat="true" hidden="false" ht="48.75" outlineLevel="0" r="344" s="12">
      <c r="A344" s="72" t="n"/>
      <c r="B344" s="31" t="n"/>
      <c r="C344" s="2" t="s">
        <v>233</v>
      </c>
      <c r="D344" s="29" t="n">
        <v>921</v>
      </c>
      <c r="E344" s="78" t="s">
        <v>27</v>
      </c>
      <c r="F344" s="78" t="s">
        <v>42</v>
      </c>
      <c r="G344" s="79" t="n">
        <v>9900010110</v>
      </c>
      <c r="H344" s="78" t="n"/>
      <c r="I344" s="75" t="n">
        <f aca="false" ca="false" dt2D="false" dtr="false" t="normal">SUM(L344:R344)</f>
        <v>2028640</v>
      </c>
      <c r="J344" s="75" t="n">
        <f aca="false" ca="false" dt2D="false" dtr="false" t="normal">J345</f>
        <v>102554.31</v>
      </c>
      <c r="K344" s="75" t="n">
        <f aca="false" ca="false" dt2D="false" dtr="false" t="normal">I344-J344</f>
        <v>1926085.69</v>
      </c>
      <c r="L344" s="76" t="n">
        <f aca="false" ca="false" dt2D="false" dtr="false" t="normal">L345</f>
        <v>2000000</v>
      </c>
      <c r="M344" s="76" t="n">
        <f aca="false" ca="false" dt2D="false" dtr="false" t="normal">M345</f>
        <v>0</v>
      </c>
      <c r="N344" s="76" t="n">
        <f aca="false" ca="false" dt2D="false" dtr="false" t="normal">N345</f>
        <v>0</v>
      </c>
      <c r="O344" s="75" t="n">
        <f aca="false" ca="false" dt2D="false" dtr="false" t="normal">O345</f>
        <v>0</v>
      </c>
      <c r="P344" s="75" t="n">
        <f aca="false" ca="false" dt2D="false" dtr="false" t="normal">P345</f>
        <v>22040</v>
      </c>
      <c r="Q344" s="75" t="n">
        <f aca="false" ca="false" dt2D="false" dtr="false" t="normal">Q345</f>
        <v>6600</v>
      </c>
      <c r="R344" s="67" t="n">
        <f aca="false" ca="false" dt2D="false" dtr="false" t="normal">R345</f>
        <v>0</v>
      </c>
    </row>
    <row customFormat="true" hidden="false" ht="33.7999992370605" outlineLevel="0" r="345" s="12">
      <c r="A345" s="72" t="n"/>
      <c r="B345" s="31" t="n"/>
      <c r="C345" s="2" t="s">
        <v>46</v>
      </c>
      <c r="D345" s="29" t="n">
        <v>921</v>
      </c>
      <c r="E345" s="78" t="s">
        <v>27</v>
      </c>
      <c r="F345" s="78" t="s">
        <v>42</v>
      </c>
      <c r="G345" s="79" t="n">
        <v>9900010110</v>
      </c>
      <c r="H345" s="78" t="s">
        <v>47</v>
      </c>
      <c r="I345" s="75" t="n">
        <f aca="false" ca="false" dt2D="false" dtr="false" t="normal">SUM(L345:R345)</f>
        <v>2028640</v>
      </c>
      <c r="J345" s="75" t="n">
        <v>102554.31</v>
      </c>
      <c r="K345" s="75" t="n">
        <f aca="false" ca="false" dt2D="false" dtr="false" t="normal">I345-J345</f>
        <v>1926085.69</v>
      </c>
      <c r="L345" s="76" t="n">
        <v>2000000</v>
      </c>
      <c r="M345" s="76" t="n"/>
      <c r="N345" s="76" t="n"/>
      <c r="O345" s="75" t="n"/>
      <c r="P345" s="75" t="n">
        <v>22040</v>
      </c>
      <c r="Q345" s="75" t="n">
        <v>6600</v>
      </c>
      <c r="R345" s="67" t="n"/>
    </row>
    <row customFormat="true" hidden="false" ht="17.6000003814697" outlineLevel="0" r="346" s="12">
      <c r="A346" s="72" t="n"/>
      <c r="B346" s="31" t="n"/>
      <c r="C346" s="2" t="s">
        <v>108</v>
      </c>
      <c r="D346" s="29" t="n">
        <v>921</v>
      </c>
      <c r="E346" s="78" t="s">
        <v>55</v>
      </c>
      <c r="F346" s="78" t="s">
        <v>28</v>
      </c>
      <c r="G346" s="79" t="n"/>
      <c r="H346" s="78" t="n"/>
      <c r="I346" s="75" t="n">
        <f aca="false" ca="false" dt2D="false" dtr="false" t="normal">SUM(L346:R346)</f>
        <v>2840500</v>
      </c>
      <c r="J346" s="75" t="n">
        <f aca="false" ca="false" dt2D="false" dtr="false" t="normal">J347</f>
        <v>0</v>
      </c>
      <c r="K346" s="75" t="n">
        <f aca="false" ca="false" dt2D="false" dtr="false" t="normal">I346-J346</f>
        <v>2840500</v>
      </c>
      <c r="L346" s="76" t="n"/>
      <c r="M346" s="76" t="n">
        <f aca="false" ca="false" dt2D="false" dtr="false" t="normal">M347</f>
        <v>2528000</v>
      </c>
      <c r="N346" s="76" t="n"/>
      <c r="O346" s="75" t="n">
        <f aca="false" ca="false" dt2D="false" dtr="false" t="normal">O347</f>
        <v>312500</v>
      </c>
      <c r="P346" s="75" t="n">
        <f aca="false" ca="false" dt2D="false" dtr="false" t="normal">P347</f>
        <v>0</v>
      </c>
      <c r="Q346" s="75" t="n">
        <f aca="false" ca="false" dt2D="false" dtr="false" t="normal">Q347</f>
        <v>0</v>
      </c>
      <c r="R346" s="67" t="n">
        <f aca="false" ca="false" dt2D="false" dtr="false" t="normal">R347</f>
        <v>0</v>
      </c>
    </row>
    <row customFormat="true" hidden="false" ht="17.6000003814697" outlineLevel="0" r="347" s="12">
      <c r="A347" s="72" t="n"/>
      <c r="B347" s="31" t="n"/>
      <c r="C347" s="2" t="s">
        <v>118</v>
      </c>
      <c r="D347" s="29" t="n">
        <v>921</v>
      </c>
      <c r="E347" s="78" t="s">
        <v>55</v>
      </c>
      <c r="F347" s="78" t="s">
        <v>119</v>
      </c>
      <c r="G347" s="79" t="n"/>
      <c r="H347" s="78" t="n"/>
      <c r="I347" s="75" t="n">
        <f aca="false" ca="false" dt2D="false" dtr="false" t="normal">SUM(L347:R347)</f>
        <v>2840500</v>
      </c>
      <c r="J347" s="75" t="n">
        <f aca="false" ca="false" dt2D="false" dtr="false" t="normal">J348</f>
        <v>0</v>
      </c>
      <c r="K347" s="75" t="n">
        <f aca="false" ca="false" dt2D="false" dtr="false" t="normal">I347-J347</f>
        <v>2840500</v>
      </c>
      <c r="L347" s="76" t="n"/>
      <c r="M347" s="76" t="n">
        <f aca="false" ca="false" dt2D="false" dtr="false" t="normal">M348</f>
        <v>2528000</v>
      </c>
      <c r="N347" s="76" t="n"/>
      <c r="O347" s="75" t="n">
        <f aca="false" ca="false" dt2D="false" dtr="false" t="normal">O348</f>
        <v>312500</v>
      </c>
      <c r="P347" s="75" t="n">
        <f aca="false" ca="false" dt2D="false" dtr="false" t="normal">P348</f>
        <v>0</v>
      </c>
      <c r="Q347" s="75" t="n">
        <f aca="false" ca="false" dt2D="false" dtr="false" t="normal">Q348</f>
        <v>0</v>
      </c>
      <c r="R347" s="67" t="n">
        <f aca="false" ca="false" dt2D="false" dtr="false" t="normal">R348</f>
        <v>0</v>
      </c>
    </row>
    <row customFormat="true" hidden="false" ht="48.75" outlineLevel="0" r="348" s="12">
      <c r="A348" s="72" t="n"/>
      <c r="B348" s="31" t="n"/>
      <c r="C348" s="2" t="s">
        <v>126</v>
      </c>
      <c r="D348" s="29" t="n">
        <v>921</v>
      </c>
      <c r="E348" s="78" t="s">
        <v>55</v>
      </c>
      <c r="F348" s="78" t="s">
        <v>119</v>
      </c>
      <c r="G348" s="79" t="n">
        <v>7200000000</v>
      </c>
      <c r="H348" s="78" t="n"/>
      <c r="I348" s="75" t="n">
        <f aca="false" ca="false" dt2D="false" dtr="false" t="normal">SUM(L348:R348)</f>
        <v>2840500</v>
      </c>
      <c r="J348" s="75" t="n">
        <f aca="false" ca="false" dt2D="false" dtr="false" t="normal">J349</f>
        <v>0</v>
      </c>
      <c r="K348" s="75" t="n">
        <f aca="false" ca="false" dt2D="false" dtr="false" t="normal">I348-J348</f>
        <v>2840500</v>
      </c>
      <c r="L348" s="76" t="n"/>
      <c r="M348" s="76" t="n">
        <f aca="false" ca="false" dt2D="false" dtr="false" t="normal">M349</f>
        <v>2528000</v>
      </c>
      <c r="N348" s="76" t="n"/>
      <c r="O348" s="75" t="n">
        <f aca="false" ca="false" dt2D="false" dtr="false" t="normal">O349</f>
        <v>312500</v>
      </c>
      <c r="P348" s="75" t="n">
        <f aca="false" ca="false" dt2D="false" dtr="false" t="normal">P349</f>
        <v>0</v>
      </c>
      <c r="Q348" s="75" t="n">
        <f aca="false" ca="false" dt2D="false" dtr="false" t="normal">Q349</f>
        <v>0</v>
      </c>
      <c r="R348" s="67" t="n">
        <f aca="false" ca="false" dt2D="false" dtr="false" t="normal">R349</f>
        <v>0</v>
      </c>
    </row>
    <row customFormat="true" hidden="false" ht="33.7999992370605" outlineLevel="0" r="349" s="12">
      <c r="A349" s="72" t="n"/>
      <c r="B349" s="31" t="n"/>
      <c r="C349" s="2" t="s">
        <v>127</v>
      </c>
      <c r="D349" s="29" t="n">
        <v>921</v>
      </c>
      <c r="E349" s="78" t="s">
        <v>55</v>
      </c>
      <c r="F349" s="78" t="s">
        <v>119</v>
      </c>
      <c r="G349" s="79" t="n">
        <v>7210000000</v>
      </c>
      <c r="H349" s="78" t="n"/>
      <c r="I349" s="75" t="n">
        <f aca="false" ca="false" dt2D="false" dtr="false" t="normal">SUM(L349:R349)</f>
        <v>2840500</v>
      </c>
      <c r="J349" s="75" t="n">
        <f aca="false" ca="false" dt2D="false" dtr="false" t="normal">J352+J350+J354</f>
        <v>0</v>
      </c>
      <c r="K349" s="75" t="n">
        <f aca="false" ca="false" dt2D="false" dtr="false" t="normal">I349-J349</f>
        <v>2840500</v>
      </c>
      <c r="L349" s="76" t="n"/>
      <c r="M349" s="76" t="n">
        <f aca="false" ca="false" dt2D="false" dtr="false" t="normal">M352</f>
        <v>2528000</v>
      </c>
      <c r="N349" s="76" t="n"/>
      <c r="O349" s="75" t="n">
        <f aca="false" ca="false" dt2D="false" dtr="false" t="normal">O352+O354+O350</f>
        <v>312500</v>
      </c>
      <c r="P349" s="75" t="n">
        <f aca="false" ca="false" dt2D="false" dtr="false" t="normal">P352+P350+P354</f>
        <v>0</v>
      </c>
      <c r="Q349" s="75" t="n">
        <f aca="false" ca="false" dt2D="false" dtr="false" t="normal">Q352+Q350+Q354</f>
        <v>0</v>
      </c>
      <c r="R349" s="67" t="n">
        <f aca="false" ca="false" dt2D="false" dtr="false" t="normal">R352+R350+R354</f>
        <v>0</v>
      </c>
    </row>
    <row customFormat="true" hidden="false" ht="17.6000003814697" outlineLevel="0" r="350" s="12">
      <c r="A350" s="72" t="n"/>
      <c r="B350" s="31" t="n"/>
      <c r="C350" s="2" t="s">
        <v>234</v>
      </c>
      <c r="D350" s="29" t="n">
        <v>921</v>
      </c>
      <c r="E350" s="78" t="s">
        <v>55</v>
      </c>
      <c r="F350" s="78" t="s">
        <v>119</v>
      </c>
      <c r="G350" s="79" t="s">
        <v>235</v>
      </c>
      <c r="H350" s="78" t="n"/>
      <c r="I350" s="75" t="n">
        <f aca="false" ca="false" dt2D="false" dtr="false" t="normal">SUM(L350:R350)</f>
        <v>2840500</v>
      </c>
      <c r="J350" s="75" t="n">
        <f aca="false" ca="false" dt2D="false" dtr="false" t="normal">J351</f>
        <v>0</v>
      </c>
      <c r="K350" s="75" t="n">
        <f aca="false" ca="false" dt2D="false" dtr="false" t="normal">I350-J350</f>
        <v>2840500</v>
      </c>
      <c r="L350" s="76" t="n"/>
      <c r="M350" s="76" t="n"/>
      <c r="N350" s="76" t="n"/>
      <c r="O350" s="75" t="n">
        <f aca="false" ca="false" dt2D="false" dtr="false" t="normal">O351</f>
        <v>722934</v>
      </c>
      <c r="P350" s="75" t="n">
        <f aca="false" ca="false" dt2D="false" dtr="false" t="normal">P351</f>
        <v>2117566</v>
      </c>
      <c r="Q350" s="75" t="n">
        <f aca="false" ca="false" dt2D="false" dtr="false" t="normal">Q351</f>
        <v>0</v>
      </c>
      <c r="R350" s="67" t="n">
        <f aca="false" ca="false" dt2D="false" dtr="false" t="normal">R351</f>
        <v>0</v>
      </c>
    </row>
    <row customFormat="true" hidden="false" ht="33.7999992370605" outlineLevel="0" r="351" s="12">
      <c r="A351" s="72" t="n"/>
      <c r="B351" s="31" t="n"/>
      <c r="C351" s="2" t="s">
        <v>46</v>
      </c>
      <c r="D351" s="29" t="n">
        <v>921</v>
      </c>
      <c r="E351" s="78" t="s">
        <v>55</v>
      </c>
      <c r="F351" s="78" t="s">
        <v>119</v>
      </c>
      <c r="G351" s="79" t="s">
        <v>235</v>
      </c>
      <c r="H351" s="78" t="s">
        <v>47</v>
      </c>
      <c r="I351" s="75" t="n">
        <f aca="false" ca="false" dt2D="false" dtr="false" t="normal">SUM(L351:R351)</f>
        <v>2840500</v>
      </c>
      <c r="J351" s="75" t="n">
        <v>0</v>
      </c>
      <c r="K351" s="75" t="n">
        <f aca="false" ca="false" dt2D="false" dtr="false" t="normal">I351-J351</f>
        <v>2840500</v>
      </c>
      <c r="L351" s="76" t="n"/>
      <c r="M351" s="76" t="n"/>
      <c r="N351" s="76" t="n"/>
      <c r="O351" s="75" t="n">
        <v>722934</v>
      </c>
      <c r="P351" s="75" t="n">
        <v>2117566</v>
      </c>
      <c r="Q351" s="75" t="n"/>
      <c r="R351" s="67" t="n"/>
    </row>
    <row customFormat="true" hidden="true" ht="33.7999992370605" outlineLevel="0" r="352" s="12">
      <c r="A352" s="72" t="n"/>
      <c r="B352" s="31" t="n"/>
      <c r="C352" s="2" t="s">
        <v>236</v>
      </c>
      <c r="D352" s="29" t="n">
        <v>921</v>
      </c>
      <c r="E352" s="78" t="s">
        <v>55</v>
      </c>
      <c r="F352" s="78" t="s">
        <v>119</v>
      </c>
      <c r="G352" s="79" t="s">
        <v>237</v>
      </c>
      <c r="H352" s="78" t="n"/>
      <c r="I352" s="75" t="n">
        <f aca="false" ca="false" dt2D="false" dtr="false" t="normal">SUM(L352:R352)</f>
        <v>0</v>
      </c>
      <c r="J352" s="75" t="n">
        <f aca="false" ca="false" dt2D="false" dtr="false" t="normal">J353</f>
        <v>0</v>
      </c>
      <c r="K352" s="75" t="n">
        <f aca="false" ca="false" dt2D="false" dtr="false" t="normal">I352-J352</f>
        <v>0</v>
      </c>
      <c r="L352" s="76" t="n"/>
      <c r="M352" s="76" t="n">
        <f aca="false" ca="false" dt2D="false" dtr="false" t="normal">M353</f>
        <v>2528000</v>
      </c>
      <c r="N352" s="76" t="n"/>
      <c r="O352" s="75" t="n">
        <f aca="false" ca="false" dt2D="false" dtr="false" t="normal">O353</f>
        <v>-2528000</v>
      </c>
      <c r="P352" s="75" t="n">
        <f aca="false" ca="false" dt2D="false" dtr="false" t="normal">P353</f>
        <v>0</v>
      </c>
      <c r="Q352" s="75" t="n">
        <f aca="false" ca="false" dt2D="false" dtr="false" t="normal">Q353</f>
        <v>0</v>
      </c>
      <c r="R352" s="67" t="n">
        <f aca="false" ca="false" dt2D="false" dtr="false" t="normal">R353</f>
        <v>0</v>
      </c>
    </row>
    <row customFormat="true" hidden="true" ht="33.7999992370605" outlineLevel="0" r="353" s="12">
      <c r="A353" s="72" t="n"/>
      <c r="B353" s="31" t="n"/>
      <c r="C353" s="2" t="s">
        <v>46</v>
      </c>
      <c r="D353" s="29" t="n">
        <v>921</v>
      </c>
      <c r="E353" s="78" t="s">
        <v>55</v>
      </c>
      <c r="F353" s="78" t="s">
        <v>119</v>
      </c>
      <c r="G353" s="79" t="s">
        <v>237</v>
      </c>
      <c r="H353" s="78" t="s">
        <v>47</v>
      </c>
      <c r="I353" s="75" t="n">
        <f aca="false" ca="false" dt2D="false" dtr="false" t="normal">SUM(L353:R353)</f>
        <v>0</v>
      </c>
      <c r="J353" s="75" t="n"/>
      <c r="K353" s="75" t="n">
        <f aca="false" ca="false" dt2D="false" dtr="false" t="normal">I353-J353</f>
        <v>0</v>
      </c>
      <c r="L353" s="76" t="n"/>
      <c r="M353" s="76" t="n">
        <v>2528000</v>
      </c>
      <c r="N353" s="76" t="n"/>
      <c r="O353" s="75" t="n">
        <v>-2528000</v>
      </c>
      <c r="P353" s="75" t="n"/>
      <c r="Q353" s="75" t="n"/>
      <c r="R353" s="67" t="n"/>
    </row>
    <row customFormat="true" hidden="true" ht="17.6000003814697" outlineLevel="0" r="354" s="12">
      <c r="A354" s="72" t="n"/>
      <c r="B354" s="31" t="n"/>
      <c r="C354" s="2" t="s">
        <v>234</v>
      </c>
      <c r="D354" s="29" t="n">
        <v>921</v>
      </c>
      <c r="E354" s="78" t="s">
        <v>55</v>
      </c>
      <c r="F354" s="78" t="s">
        <v>119</v>
      </c>
      <c r="G354" s="79" t="s">
        <v>238</v>
      </c>
      <c r="H354" s="78" t="n"/>
      <c r="I354" s="75" t="n">
        <f aca="false" ca="false" dt2D="false" dtr="false" t="normal">SUM(L354:R354)</f>
        <v>0</v>
      </c>
      <c r="J354" s="75" t="n">
        <f aca="false" ca="false" dt2D="false" dtr="false" t="normal">J355</f>
        <v>0</v>
      </c>
      <c r="K354" s="75" t="n">
        <f aca="false" ca="false" dt2D="false" dtr="false" t="normal">I354-J354</f>
        <v>0</v>
      </c>
      <c r="L354" s="76" t="n"/>
      <c r="M354" s="76" t="n"/>
      <c r="N354" s="76" t="n"/>
      <c r="O354" s="75" t="n">
        <f aca="false" ca="false" dt2D="false" dtr="false" t="normal">O355</f>
        <v>2117566</v>
      </c>
      <c r="P354" s="75" t="n">
        <f aca="false" ca="false" dt2D="false" dtr="false" t="normal">P355</f>
        <v>-2117566</v>
      </c>
      <c r="Q354" s="75" t="n">
        <f aca="false" ca="false" dt2D="false" dtr="false" t="normal">Q355</f>
        <v>0</v>
      </c>
      <c r="R354" s="67" t="n">
        <f aca="false" ca="false" dt2D="false" dtr="false" t="normal">R355</f>
        <v>0</v>
      </c>
    </row>
    <row customFormat="true" hidden="true" ht="33.7999992370605" outlineLevel="0" r="355" s="12">
      <c r="A355" s="72" t="n"/>
      <c r="B355" s="31" t="n"/>
      <c r="C355" s="2" t="s">
        <v>46</v>
      </c>
      <c r="D355" s="29" t="n">
        <v>921</v>
      </c>
      <c r="E355" s="78" t="s">
        <v>55</v>
      </c>
      <c r="F355" s="78" t="s">
        <v>119</v>
      </c>
      <c r="G355" s="79" t="s">
        <v>238</v>
      </c>
      <c r="H355" s="78" t="s">
        <v>47</v>
      </c>
      <c r="I355" s="75" t="n">
        <f aca="false" ca="false" dt2D="false" dtr="false" t="normal">SUM(L355:R355)</f>
        <v>0</v>
      </c>
      <c r="J355" s="75" t="n"/>
      <c r="K355" s="75" t="n">
        <f aca="false" ca="false" dt2D="false" dtr="false" t="normal">I355-J355</f>
        <v>0</v>
      </c>
      <c r="L355" s="76" t="n"/>
      <c r="M355" s="76" t="n"/>
      <c r="N355" s="76" t="n"/>
      <c r="O355" s="75" t="n">
        <v>2117566</v>
      </c>
      <c r="P355" s="75" t="n">
        <v>-2117566</v>
      </c>
      <c r="Q355" s="75" t="n"/>
      <c r="R355" s="67" t="n"/>
    </row>
    <row customFormat="true" hidden="false" ht="33.7999992370605" outlineLevel="0" r="356" s="69">
      <c r="A356" s="70" t="n"/>
      <c r="B356" s="31" t="s">
        <v>239</v>
      </c>
      <c r="C356" s="71" t="s">
        <v>240</v>
      </c>
      <c r="D356" s="62" t="n">
        <v>925</v>
      </c>
      <c r="E356" s="80" t="n"/>
      <c r="F356" s="80" t="n"/>
      <c r="G356" s="81" t="n"/>
      <c r="H356" s="80" t="n"/>
      <c r="I356" s="65" t="n">
        <f aca="false" ca="false" dt2D="false" dtr="false" t="normal">SUM(L356:R356)</f>
        <v>2391466670</v>
      </c>
      <c r="J356" s="65" t="n">
        <f aca="false" ca="false" dt2D="false" dtr="false" t="normal">J364+J489+J357</f>
        <v>553751091.19</v>
      </c>
      <c r="K356" s="65" t="n">
        <f aca="false" ca="false" dt2D="false" dtr="false" t="normal">I356-J356</f>
        <v>1837715578.81</v>
      </c>
      <c r="L356" s="66" t="n">
        <f aca="false" ca="false" dt2D="false" dtr="false" t="normal">L364+L489+L357</f>
        <v>2030283100</v>
      </c>
      <c r="M356" s="66" t="n">
        <f aca="false" ca="false" dt2D="false" dtr="false" t="normal">M364+M489+M357</f>
        <v>74226400</v>
      </c>
      <c r="N356" s="66" t="n">
        <f aca="false" ca="false" dt2D="false" dtr="false" t="normal">N364+N489+N357</f>
        <v>0</v>
      </c>
      <c r="O356" s="65" t="n">
        <f aca="false" ca="false" dt2D="false" dtr="false" t="normal">O364+O489+O357</f>
        <v>52722000</v>
      </c>
      <c r="P356" s="65" t="n">
        <f aca="false" ca="false" dt2D="false" dtr="false" t="normal">P364+P489+P357</f>
        <v>849800</v>
      </c>
      <c r="Q356" s="65" t="n">
        <f aca="false" ca="false" dt2D="false" dtr="false" t="normal">Q364+Q489+Q357</f>
        <v>233385370</v>
      </c>
      <c r="R356" s="67" t="n">
        <f aca="false" ca="false" dt2D="false" dtr="false" t="normal">R364+R489+R357</f>
        <v>0</v>
      </c>
    </row>
    <row customFormat="true" hidden="false" ht="17.6000003814697" outlineLevel="0" r="357" s="69">
      <c r="A357" s="70" t="n"/>
      <c r="B357" s="31" t="n"/>
      <c r="C357" s="2" t="s">
        <v>26</v>
      </c>
      <c r="D357" s="29" t="n">
        <v>925</v>
      </c>
      <c r="E357" s="78" t="s">
        <v>27</v>
      </c>
      <c r="F357" s="78" t="s">
        <v>28</v>
      </c>
      <c r="G357" s="79" t="n"/>
      <c r="H357" s="78" t="n"/>
      <c r="I357" s="75" t="n">
        <f aca="false" ca="false" dt2D="false" dtr="false" t="normal">SUM(L357:R357)</f>
        <v>7656400</v>
      </c>
      <c r="J357" s="75" t="n">
        <f aca="false" ca="false" dt2D="false" dtr="false" t="normal">J358</f>
        <v>1242638.96</v>
      </c>
      <c r="K357" s="75" t="n">
        <f aca="false" ca="false" dt2D="false" dtr="false" t="normal">I357-J357</f>
        <v>6413761.04</v>
      </c>
      <c r="L357" s="76" t="n">
        <f aca="false" ca="false" dt2D="false" dtr="false" t="normal">L358</f>
        <v>1656400</v>
      </c>
      <c r="M357" s="76" t="n">
        <f aca="false" ca="false" dt2D="false" dtr="false" t="normal">M358</f>
        <v>0</v>
      </c>
      <c r="N357" s="76" t="n">
        <f aca="false" ca="false" dt2D="false" dtr="false" t="normal">N358</f>
        <v>0</v>
      </c>
      <c r="O357" s="75" t="n">
        <f aca="false" ca="false" dt2D="false" dtr="false" t="normal">O358</f>
        <v>6000000</v>
      </c>
      <c r="P357" s="75" t="n">
        <f aca="false" ca="false" dt2D="false" dtr="false" t="normal">P358</f>
        <v>0</v>
      </c>
      <c r="Q357" s="75" t="n">
        <f aca="false" ca="false" dt2D="false" dtr="false" t="normal">Q358</f>
        <v>0</v>
      </c>
      <c r="R357" s="67" t="n">
        <f aca="false" ca="false" dt2D="false" dtr="false" t="normal">R358</f>
        <v>0</v>
      </c>
      <c r="AKS357" s="12" t="n"/>
      <c r="AKT357" s="12" t="n"/>
      <c r="AKU357" s="12" t="n"/>
      <c r="AKV357" s="12" t="n"/>
      <c r="AKW357" s="12" t="n"/>
      <c r="AKX357" s="12" t="n"/>
      <c r="AKY357" s="12" t="n"/>
      <c r="AKZ357" s="12" t="n"/>
      <c r="ALA357" s="12" t="n"/>
      <c r="ALB357" s="12" t="n"/>
      <c r="ALC357" s="12" t="n"/>
      <c r="ALD357" s="12" t="n"/>
      <c r="ALE357" s="12" t="n"/>
      <c r="ALF357" s="12" t="n"/>
      <c r="ALG357" s="12" t="n"/>
      <c r="ALH357" s="12" t="n"/>
      <c r="ALI357" s="12" t="n"/>
      <c r="ALJ357" s="12" t="n"/>
      <c r="ALK357" s="12" t="n"/>
      <c r="ALL357" s="12" t="n"/>
      <c r="ALM357" s="12" t="n"/>
      <c r="ALN357" s="12" t="n"/>
      <c r="ALO357" s="12" t="n"/>
      <c r="ALP357" s="12" t="n"/>
      <c r="ALQ357" s="12" t="n"/>
      <c r="ALR357" s="12" t="n"/>
      <c r="ALS357" s="12" t="n"/>
      <c r="ALT357" s="12" t="n"/>
      <c r="ALU357" s="12" t="n"/>
      <c r="ALV357" s="12" t="n"/>
      <c r="ALW357" s="12" t="n"/>
      <c r="ALX357" s="12" t="n"/>
      <c r="ALY357" s="12" t="n"/>
      <c r="ALZ357" s="12" t="n"/>
      <c r="AMA357" s="12" t="n"/>
      <c r="AMB357" s="12" t="n"/>
      <c r="AMC357" s="12" t="n"/>
      <c r="AMD357" s="12" t="n"/>
      <c r="AME357" s="12" t="n"/>
      <c r="AMF357" s="12" t="n"/>
      <c r="AMG357" s="12" t="n"/>
      <c r="AMH357" s="12" t="n"/>
      <c r="AMI357" s="12" t="n"/>
      <c r="AMJ357" s="12" t="n"/>
    </row>
    <row customFormat="true" hidden="false" ht="17.6000003814697" outlineLevel="0" r="358" s="69">
      <c r="A358" s="70" t="n"/>
      <c r="B358" s="31" t="n"/>
      <c r="C358" s="2" t="s">
        <v>41</v>
      </c>
      <c r="D358" s="29" t="n">
        <v>925</v>
      </c>
      <c r="E358" s="78" t="s">
        <v>27</v>
      </c>
      <c r="F358" s="78" t="s">
        <v>42</v>
      </c>
      <c r="G358" s="79" t="n"/>
      <c r="H358" s="78" t="n"/>
      <c r="I358" s="75" t="n">
        <f aca="false" ca="false" dt2D="false" dtr="false" t="normal">SUM(L358:R358)</f>
        <v>7656400</v>
      </c>
      <c r="J358" s="75" t="n">
        <f aca="false" ca="false" dt2D="false" dtr="false" t="normal">J359</f>
        <v>1242638.96</v>
      </c>
      <c r="K358" s="75" t="n">
        <f aca="false" ca="false" dt2D="false" dtr="false" t="normal">I358-J358</f>
        <v>6413761.04</v>
      </c>
      <c r="L358" s="76" t="n">
        <f aca="false" ca="false" dt2D="false" dtr="false" t="normal">L359</f>
        <v>1656400</v>
      </c>
      <c r="M358" s="76" t="n">
        <f aca="false" ca="false" dt2D="false" dtr="false" t="normal">M359</f>
        <v>0</v>
      </c>
      <c r="N358" s="76" t="n">
        <f aca="false" ca="false" dt2D="false" dtr="false" t="normal">N359</f>
        <v>0</v>
      </c>
      <c r="O358" s="75" t="n">
        <f aca="false" ca="false" dt2D="false" dtr="false" t="normal">O359</f>
        <v>6000000</v>
      </c>
      <c r="P358" s="75" t="n">
        <f aca="false" ca="false" dt2D="false" dtr="false" t="normal">P359</f>
        <v>0</v>
      </c>
      <c r="Q358" s="75" t="n">
        <f aca="false" ca="false" dt2D="false" dtr="false" t="normal">Q359</f>
        <v>0</v>
      </c>
      <c r="R358" s="67" t="n">
        <f aca="false" ca="false" dt2D="false" dtr="false" t="normal">R359</f>
        <v>0</v>
      </c>
      <c r="AKS358" s="12" t="n"/>
      <c r="AKT358" s="12" t="n"/>
      <c r="AKU358" s="12" t="n"/>
      <c r="AKV358" s="12" t="n"/>
      <c r="AKW358" s="12" t="n"/>
      <c r="AKX358" s="12" t="n"/>
      <c r="AKY358" s="12" t="n"/>
      <c r="AKZ358" s="12" t="n"/>
      <c r="ALA358" s="12" t="n"/>
      <c r="ALB358" s="12" t="n"/>
      <c r="ALC358" s="12" t="n"/>
      <c r="ALD358" s="12" t="n"/>
      <c r="ALE358" s="12" t="n"/>
      <c r="ALF358" s="12" t="n"/>
      <c r="ALG358" s="12" t="n"/>
      <c r="ALH358" s="12" t="n"/>
      <c r="ALI358" s="12" t="n"/>
      <c r="ALJ358" s="12" t="n"/>
      <c r="ALK358" s="12" t="n"/>
      <c r="ALL358" s="12" t="n"/>
      <c r="ALM358" s="12" t="n"/>
      <c r="ALN358" s="12" t="n"/>
      <c r="ALO358" s="12" t="n"/>
      <c r="ALP358" s="12" t="n"/>
      <c r="ALQ358" s="12" t="n"/>
      <c r="ALR358" s="12" t="n"/>
      <c r="ALS358" s="12" t="n"/>
      <c r="ALT358" s="12" t="n"/>
      <c r="ALU358" s="12" t="n"/>
      <c r="ALV358" s="12" t="n"/>
      <c r="ALW358" s="12" t="n"/>
      <c r="ALX358" s="12" t="n"/>
      <c r="ALY358" s="12" t="n"/>
      <c r="ALZ358" s="12" t="n"/>
      <c r="AMA358" s="12" t="n"/>
      <c r="AMB358" s="12" t="n"/>
      <c r="AMC358" s="12" t="n"/>
      <c r="AMD358" s="12" t="n"/>
      <c r="AME358" s="12" t="n"/>
      <c r="AMF358" s="12" t="n"/>
      <c r="AMG358" s="12" t="n"/>
      <c r="AMH358" s="12" t="n"/>
      <c r="AMI358" s="12" t="n"/>
      <c r="AMJ358" s="12" t="n"/>
    </row>
    <row customFormat="true" hidden="false" ht="33.7999992370605" outlineLevel="0" r="359" s="69">
      <c r="A359" s="70" t="n"/>
      <c r="B359" s="31" t="n"/>
      <c r="C359" s="2" t="s">
        <v>43</v>
      </c>
      <c r="D359" s="29" t="n">
        <v>925</v>
      </c>
      <c r="E359" s="78" t="s">
        <v>27</v>
      </c>
      <c r="F359" s="78" t="s">
        <v>42</v>
      </c>
      <c r="G359" s="79" t="n">
        <v>5000000000</v>
      </c>
      <c r="H359" s="78" t="n"/>
      <c r="I359" s="75" t="n">
        <f aca="false" ca="false" dt2D="false" dtr="false" t="normal">SUM(L359:R359)</f>
        <v>7656400</v>
      </c>
      <c r="J359" s="75" t="n">
        <f aca="false" ca="false" dt2D="false" dtr="false" t="normal">J360</f>
        <v>1242638.96</v>
      </c>
      <c r="K359" s="75" t="n">
        <f aca="false" ca="false" dt2D="false" dtr="false" t="normal">I359-J359</f>
        <v>6413761.04</v>
      </c>
      <c r="L359" s="76" t="n">
        <f aca="false" ca="false" dt2D="false" dtr="false" t="normal">L360</f>
        <v>1656400</v>
      </c>
      <c r="M359" s="76" t="n">
        <f aca="false" ca="false" dt2D="false" dtr="false" t="normal">M360</f>
        <v>0</v>
      </c>
      <c r="N359" s="76" t="n">
        <f aca="false" ca="false" dt2D="false" dtr="false" t="normal">N360</f>
        <v>0</v>
      </c>
      <c r="O359" s="75" t="n">
        <f aca="false" ca="false" dt2D="false" dtr="false" t="normal">O360</f>
        <v>6000000</v>
      </c>
      <c r="P359" s="75" t="n">
        <f aca="false" ca="false" dt2D="false" dtr="false" t="normal">P360</f>
        <v>0</v>
      </c>
      <c r="Q359" s="75" t="n">
        <f aca="false" ca="false" dt2D="false" dtr="false" t="normal">Q360</f>
        <v>0</v>
      </c>
      <c r="R359" s="67" t="n">
        <f aca="false" ca="false" dt2D="false" dtr="false" t="normal">R360</f>
        <v>0</v>
      </c>
      <c r="AKS359" s="12" t="n"/>
      <c r="AKT359" s="12" t="n"/>
      <c r="AKU359" s="12" t="n"/>
      <c r="AKV359" s="12" t="n"/>
      <c r="AKW359" s="12" t="n"/>
      <c r="AKX359" s="12" t="n"/>
      <c r="AKY359" s="12" t="n"/>
      <c r="AKZ359" s="12" t="n"/>
      <c r="ALA359" s="12" t="n"/>
      <c r="ALB359" s="12" t="n"/>
      <c r="ALC359" s="12" t="n"/>
      <c r="ALD359" s="12" t="n"/>
      <c r="ALE359" s="12" t="n"/>
      <c r="ALF359" s="12" t="n"/>
      <c r="ALG359" s="12" t="n"/>
      <c r="ALH359" s="12" t="n"/>
      <c r="ALI359" s="12" t="n"/>
      <c r="ALJ359" s="12" t="n"/>
      <c r="ALK359" s="12" t="n"/>
      <c r="ALL359" s="12" t="n"/>
      <c r="ALM359" s="12" t="n"/>
      <c r="ALN359" s="12" t="n"/>
      <c r="ALO359" s="12" t="n"/>
      <c r="ALP359" s="12" t="n"/>
      <c r="ALQ359" s="12" t="n"/>
      <c r="ALR359" s="12" t="n"/>
      <c r="ALS359" s="12" t="n"/>
      <c r="ALT359" s="12" t="n"/>
      <c r="ALU359" s="12" t="n"/>
      <c r="ALV359" s="12" t="n"/>
      <c r="ALW359" s="12" t="n"/>
      <c r="ALX359" s="12" t="n"/>
      <c r="ALY359" s="12" t="n"/>
      <c r="ALZ359" s="12" t="n"/>
      <c r="AMA359" s="12" t="n"/>
      <c r="AMB359" s="12" t="n"/>
      <c r="AMC359" s="12" t="n"/>
      <c r="AMD359" s="12" t="n"/>
      <c r="AME359" s="12" t="n"/>
      <c r="AMF359" s="12" t="n"/>
      <c r="AMG359" s="12" t="n"/>
      <c r="AMH359" s="12" t="n"/>
      <c r="AMI359" s="12" t="n"/>
      <c r="AMJ359" s="12" t="n"/>
    </row>
    <row customFormat="true" hidden="false" ht="33.7999992370605" outlineLevel="0" r="360" s="69">
      <c r="A360" s="70" t="n"/>
      <c r="B360" s="31" t="n"/>
      <c r="C360" s="2" t="s">
        <v>44</v>
      </c>
      <c r="D360" s="29" t="n">
        <v>925</v>
      </c>
      <c r="E360" s="78" t="s">
        <v>27</v>
      </c>
      <c r="F360" s="78" t="s">
        <v>42</v>
      </c>
      <c r="G360" s="79" t="n">
        <v>5030000000</v>
      </c>
      <c r="H360" s="78" t="n"/>
      <c r="I360" s="75" t="n">
        <f aca="false" ca="false" dt2D="false" dtr="false" t="normal">SUM(L360:R360)</f>
        <v>7656400</v>
      </c>
      <c r="J360" s="75" t="n">
        <f aca="false" ca="false" dt2D="false" dtr="false" t="normal">J361</f>
        <v>1242638.96</v>
      </c>
      <c r="K360" s="75" t="n">
        <f aca="false" ca="false" dt2D="false" dtr="false" t="normal">I360-J360</f>
        <v>6413761.04</v>
      </c>
      <c r="L360" s="76" t="n">
        <f aca="false" ca="false" dt2D="false" dtr="false" t="normal">L361</f>
        <v>1656400</v>
      </c>
      <c r="M360" s="76" t="n">
        <f aca="false" ca="false" dt2D="false" dtr="false" t="normal">M361</f>
        <v>0</v>
      </c>
      <c r="N360" s="76" t="n">
        <f aca="false" ca="false" dt2D="false" dtr="false" t="normal">N361</f>
        <v>0</v>
      </c>
      <c r="O360" s="75" t="n">
        <f aca="false" ca="false" dt2D="false" dtr="false" t="normal">O361</f>
        <v>6000000</v>
      </c>
      <c r="P360" s="75" t="n">
        <f aca="false" ca="false" dt2D="false" dtr="false" t="normal">P361</f>
        <v>0</v>
      </c>
      <c r="Q360" s="75" t="n">
        <f aca="false" ca="false" dt2D="false" dtr="false" t="normal">Q361</f>
        <v>0</v>
      </c>
      <c r="R360" s="67" t="n">
        <f aca="false" ca="false" dt2D="false" dtr="false" t="normal">R361</f>
        <v>0</v>
      </c>
      <c r="AKS360" s="12" t="n"/>
      <c r="AKT360" s="12" t="n"/>
      <c r="AKU360" s="12" t="n"/>
      <c r="AKV360" s="12" t="n"/>
      <c r="AKW360" s="12" t="n"/>
      <c r="AKX360" s="12" t="n"/>
      <c r="AKY360" s="12" t="n"/>
      <c r="AKZ360" s="12" t="n"/>
      <c r="ALA360" s="12" t="n"/>
      <c r="ALB360" s="12" t="n"/>
      <c r="ALC360" s="12" t="n"/>
      <c r="ALD360" s="12" t="n"/>
      <c r="ALE360" s="12" t="n"/>
      <c r="ALF360" s="12" t="n"/>
      <c r="ALG360" s="12" t="n"/>
      <c r="ALH360" s="12" t="n"/>
      <c r="ALI360" s="12" t="n"/>
      <c r="ALJ360" s="12" t="n"/>
      <c r="ALK360" s="12" t="n"/>
      <c r="ALL360" s="12" t="n"/>
      <c r="ALM360" s="12" t="n"/>
      <c r="ALN360" s="12" t="n"/>
      <c r="ALO360" s="12" t="n"/>
      <c r="ALP360" s="12" t="n"/>
      <c r="ALQ360" s="12" t="n"/>
      <c r="ALR360" s="12" t="n"/>
      <c r="ALS360" s="12" t="n"/>
      <c r="ALT360" s="12" t="n"/>
      <c r="ALU360" s="12" t="n"/>
      <c r="ALV360" s="12" t="n"/>
      <c r="ALW360" s="12" t="n"/>
      <c r="ALX360" s="12" t="n"/>
      <c r="ALY360" s="12" t="n"/>
      <c r="ALZ360" s="12" t="n"/>
      <c r="AMA360" s="12" t="n"/>
      <c r="AMB360" s="12" t="n"/>
      <c r="AMC360" s="12" t="n"/>
      <c r="AMD360" s="12" t="n"/>
      <c r="AME360" s="12" t="n"/>
      <c r="AMF360" s="12" t="n"/>
      <c r="AMG360" s="12" t="n"/>
      <c r="AMH360" s="12" t="n"/>
      <c r="AMI360" s="12" t="n"/>
      <c r="AMJ360" s="12" t="n"/>
    </row>
    <row customFormat="true" hidden="false" ht="33.7999992370605" outlineLevel="0" r="361" s="69">
      <c r="A361" s="70" t="n"/>
      <c r="B361" s="31" t="n"/>
      <c r="C361" s="2" t="s">
        <v>45</v>
      </c>
      <c r="D361" s="29" t="n">
        <v>925</v>
      </c>
      <c r="E361" s="78" t="s">
        <v>27</v>
      </c>
      <c r="F361" s="78" t="s">
        <v>42</v>
      </c>
      <c r="G361" s="79" t="n">
        <v>5030010030</v>
      </c>
      <c r="H361" s="78" t="n"/>
      <c r="I361" s="75" t="n">
        <f aca="false" ca="false" dt2D="false" dtr="false" t="normal">SUM(L361:R361)</f>
        <v>7656400</v>
      </c>
      <c r="J361" s="75" t="n">
        <f aca="false" ca="false" dt2D="false" dtr="false" t="normal">J362+J363</f>
        <v>1242638.96</v>
      </c>
      <c r="K361" s="75" t="n">
        <f aca="false" ca="false" dt2D="false" dtr="false" t="normal">I361-J361</f>
        <v>6413761.04</v>
      </c>
      <c r="L361" s="76" t="n">
        <f aca="false" ca="false" dt2D="false" dtr="false" t="normal">L362+L363</f>
        <v>1656400</v>
      </c>
      <c r="M361" s="76" t="n">
        <f aca="false" ca="false" dt2D="false" dtr="false" t="normal">M362+M363</f>
        <v>0</v>
      </c>
      <c r="N361" s="76" t="n">
        <f aca="false" ca="false" dt2D="false" dtr="false" t="normal">N362+N363</f>
        <v>0</v>
      </c>
      <c r="O361" s="75" t="n">
        <f aca="false" ca="false" dt2D="false" dtr="false" t="normal">O362+O363</f>
        <v>6000000</v>
      </c>
      <c r="P361" s="75" t="n">
        <f aca="false" ca="false" dt2D="false" dtr="false" t="normal">P362+P363</f>
        <v>0</v>
      </c>
      <c r="Q361" s="75" t="n">
        <f aca="false" ca="false" dt2D="false" dtr="false" t="normal">Q362+Q363</f>
        <v>0</v>
      </c>
      <c r="R361" s="67" t="n">
        <f aca="false" ca="false" dt2D="false" dtr="false" t="normal">R362+R363</f>
        <v>0</v>
      </c>
      <c r="AKS361" s="12" t="n"/>
      <c r="AKT361" s="12" t="n"/>
      <c r="AKU361" s="12" t="n"/>
      <c r="AKV361" s="12" t="n"/>
      <c r="AKW361" s="12" t="n"/>
      <c r="AKX361" s="12" t="n"/>
      <c r="AKY361" s="12" t="n"/>
      <c r="AKZ361" s="12" t="n"/>
      <c r="ALA361" s="12" t="n"/>
      <c r="ALB361" s="12" t="n"/>
      <c r="ALC361" s="12" t="n"/>
      <c r="ALD361" s="12" t="n"/>
      <c r="ALE361" s="12" t="n"/>
      <c r="ALF361" s="12" t="n"/>
      <c r="ALG361" s="12" t="n"/>
      <c r="ALH361" s="12" t="n"/>
      <c r="ALI361" s="12" t="n"/>
      <c r="ALJ361" s="12" t="n"/>
      <c r="ALK361" s="12" t="n"/>
      <c r="ALL361" s="12" t="n"/>
      <c r="ALM361" s="12" t="n"/>
      <c r="ALN361" s="12" t="n"/>
      <c r="ALO361" s="12" t="n"/>
      <c r="ALP361" s="12" t="n"/>
      <c r="ALQ361" s="12" t="n"/>
      <c r="ALR361" s="12" t="n"/>
      <c r="ALS361" s="12" t="n"/>
      <c r="ALT361" s="12" t="n"/>
      <c r="ALU361" s="12" t="n"/>
      <c r="ALV361" s="12" t="n"/>
      <c r="ALW361" s="12" t="n"/>
      <c r="ALX361" s="12" t="n"/>
      <c r="ALY361" s="12" t="n"/>
      <c r="ALZ361" s="12" t="n"/>
      <c r="AMA361" s="12" t="n"/>
      <c r="AMB361" s="12" t="n"/>
      <c r="AMC361" s="12" t="n"/>
      <c r="AMD361" s="12" t="n"/>
      <c r="AME361" s="12" t="n"/>
      <c r="AMF361" s="12" t="n"/>
      <c r="AMG361" s="12" t="n"/>
      <c r="AMH361" s="12" t="n"/>
      <c r="AMI361" s="12" t="n"/>
      <c r="AMJ361" s="12" t="n"/>
    </row>
    <row customFormat="true" hidden="false" ht="33.7999992370605" outlineLevel="0" r="362" s="69">
      <c r="A362" s="70" t="n"/>
      <c r="B362" s="31" t="n"/>
      <c r="C362" s="2" t="s">
        <v>46</v>
      </c>
      <c r="D362" s="29" t="n">
        <v>925</v>
      </c>
      <c r="E362" s="78" t="s">
        <v>27</v>
      </c>
      <c r="F362" s="78" t="s">
        <v>42</v>
      </c>
      <c r="G362" s="79" t="n">
        <v>5030010030</v>
      </c>
      <c r="H362" s="78" t="s">
        <v>47</v>
      </c>
      <c r="I362" s="75" t="n">
        <f aca="false" ca="false" dt2D="false" dtr="false" t="normal">SUM(L362:R362)</f>
        <v>7090100</v>
      </c>
      <c r="J362" s="75" t="n">
        <v>1209343.79</v>
      </c>
      <c r="K362" s="75" t="n">
        <f aca="false" ca="false" dt2D="false" dtr="false" t="normal">I362-J362</f>
        <v>5880756.21</v>
      </c>
      <c r="L362" s="76" t="n">
        <v>1090100</v>
      </c>
      <c r="M362" s="76" t="n"/>
      <c r="N362" s="76" t="n"/>
      <c r="O362" s="75" t="n">
        <v>6000000</v>
      </c>
      <c r="P362" s="75" t="n"/>
      <c r="Q362" s="75" t="n"/>
      <c r="R362" s="67" t="n"/>
      <c r="AKS362" s="12" t="n"/>
      <c r="AKT362" s="12" t="n"/>
      <c r="AKU362" s="12" t="n"/>
      <c r="AKV362" s="12" t="n"/>
      <c r="AKW362" s="12" t="n"/>
      <c r="AKX362" s="12" t="n"/>
      <c r="AKY362" s="12" t="n"/>
      <c r="AKZ362" s="12" t="n"/>
      <c r="ALA362" s="12" t="n"/>
      <c r="ALB362" s="12" t="n"/>
      <c r="ALC362" s="12" t="n"/>
      <c r="ALD362" s="12" t="n"/>
      <c r="ALE362" s="12" t="n"/>
      <c r="ALF362" s="12" t="n"/>
      <c r="ALG362" s="12" t="n"/>
      <c r="ALH362" s="12" t="n"/>
      <c r="ALI362" s="12" t="n"/>
      <c r="ALJ362" s="12" t="n"/>
      <c r="ALK362" s="12" t="n"/>
      <c r="ALL362" s="12" t="n"/>
      <c r="ALM362" s="12" t="n"/>
      <c r="ALN362" s="12" t="n"/>
      <c r="ALO362" s="12" t="n"/>
      <c r="ALP362" s="12" t="n"/>
      <c r="ALQ362" s="12" t="n"/>
      <c r="ALR362" s="12" t="n"/>
      <c r="ALS362" s="12" t="n"/>
      <c r="ALT362" s="12" t="n"/>
      <c r="ALU362" s="12" t="n"/>
      <c r="ALV362" s="12" t="n"/>
      <c r="ALW362" s="12" t="n"/>
      <c r="ALX362" s="12" t="n"/>
      <c r="ALY362" s="12" t="n"/>
      <c r="ALZ362" s="12" t="n"/>
      <c r="AMA362" s="12" t="n"/>
      <c r="AMB362" s="12" t="n"/>
      <c r="AMC362" s="12" t="n"/>
      <c r="AMD362" s="12" t="n"/>
      <c r="AME362" s="12" t="n"/>
      <c r="AMF362" s="12" t="n"/>
      <c r="AMG362" s="12" t="n"/>
      <c r="AMH362" s="12" t="n"/>
      <c r="AMI362" s="12" t="n"/>
      <c r="AMJ362" s="12" t="n"/>
    </row>
    <row customFormat="true" hidden="false" ht="17.6000003814697" outlineLevel="0" r="363" s="69">
      <c r="A363" s="70" t="n"/>
      <c r="B363" s="31" t="n"/>
      <c r="C363" s="2" t="s">
        <v>39</v>
      </c>
      <c r="D363" s="29" t="n">
        <v>925</v>
      </c>
      <c r="E363" s="78" t="s">
        <v>27</v>
      </c>
      <c r="F363" s="78" t="s">
        <v>42</v>
      </c>
      <c r="G363" s="79" t="n">
        <v>5030010030</v>
      </c>
      <c r="H363" s="78" t="s">
        <v>40</v>
      </c>
      <c r="I363" s="75" t="n">
        <f aca="false" ca="false" dt2D="false" dtr="false" t="normal">SUM(L363:R363)</f>
        <v>566300</v>
      </c>
      <c r="J363" s="75" t="n">
        <v>33295.17</v>
      </c>
      <c r="K363" s="75" t="n">
        <f aca="false" ca="false" dt2D="false" dtr="false" t="normal">I363-J363</f>
        <v>533004.83</v>
      </c>
      <c r="L363" s="76" t="n">
        <v>566300</v>
      </c>
      <c r="M363" s="76" t="n"/>
      <c r="N363" s="76" t="n"/>
      <c r="O363" s="75" t="n"/>
      <c r="P363" s="75" t="n"/>
      <c r="Q363" s="75" t="n"/>
      <c r="R363" s="67" t="n"/>
      <c r="AKS363" s="12" t="n"/>
      <c r="AKT363" s="12" t="n"/>
      <c r="AKU363" s="12" t="n"/>
      <c r="AKV363" s="12" t="n"/>
      <c r="AKW363" s="12" t="n"/>
      <c r="AKX363" s="12" t="n"/>
      <c r="AKY363" s="12" t="n"/>
      <c r="AKZ363" s="12" t="n"/>
      <c r="ALA363" s="12" t="n"/>
      <c r="ALB363" s="12" t="n"/>
      <c r="ALC363" s="12" t="n"/>
      <c r="ALD363" s="12" t="n"/>
      <c r="ALE363" s="12" t="n"/>
      <c r="ALF363" s="12" t="n"/>
      <c r="ALG363" s="12" t="n"/>
      <c r="ALH363" s="12" t="n"/>
      <c r="ALI363" s="12" t="n"/>
      <c r="ALJ363" s="12" t="n"/>
      <c r="ALK363" s="12" t="n"/>
      <c r="ALL363" s="12" t="n"/>
      <c r="ALM363" s="12" t="n"/>
      <c r="ALN363" s="12" t="n"/>
      <c r="ALO363" s="12" t="n"/>
      <c r="ALP363" s="12" t="n"/>
      <c r="ALQ363" s="12" t="n"/>
      <c r="ALR363" s="12" t="n"/>
      <c r="ALS363" s="12" t="n"/>
      <c r="ALT363" s="12" t="n"/>
      <c r="ALU363" s="12" t="n"/>
      <c r="ALV363" s="12" t="n"/>
      <c r="ALW363" s="12" t="n"/>
      <c r="ALX363" s="12" t="n"/>
      <c r="ALY363" s="12" t="n"/>
      <c r="ALZ363" s="12" t="n"/>
      <c r="AMA363" s="12" t="n"/>
      <c r="AMB363" s="12" t="n"/>
      <c r="AMC363" s="12" t="n"/>
      <c r="AMD363" s="12" t="n"/>
      <c r="AME363" s="12" t="n"/>
      <c r="AMF363" s="12" t="n"/>
      <c r="AMG363" s="12" t="n"/>
      <c r="AMH363" s="12" t="n"/>
      <c r="AMI363" s="12" t="n"/>
      <c r="AMJ363" s="12" t="n"/>
    </row>
    <row customFormat="true" hidden="false" ht="17.6000003814697" outlineLevel="0" r="364" s="12">
      <c r="A364" s="72" t="n"/>
      <c r="B364" s="31" t="n"/>
      <c r="C364" s="2" t="s">
        <v>159</v>
      </c>
      <c r="D364" s="29" t="n">
        <v>925</v>
      </c>
      <c r="E364" s="78" t="s">
        <v>160</v>
      </c>
      <c r="F364" s="78" t="s">
        <v>28</v>
      </c>
      <c r="G364" s="79" t="n"/>
      <c r="H364" s="84" t="n"/>
      <c r="I364" s="75" t="n">
        <f aca="false" ca="false" dt2D="false" dtr="false" t="normal">SUM(L364:R364)</f>
        <v>2369007570</v>
      </c>
      <c r="J364" s="75" t="n">
        <f aca="false" ca="false" dt2D="false" dtr="false" t="normal">J365+J388+J436+J447</f>
        <v>550853671.91</v>
      </c>
      <c r="K364" s="75" t="n">
        <f aca="false" ca="false" dt2D="false" dtr="false" t="normal">I364-J364</f>
        <v>1818153898.0900002</v>
      </c>
      <c r="L364" s="76" t="n">
        <f aca="false" ca="false" dt2D="false" dtr="false" t="normal">L365+L388+L436+L447</f>
        <v>2013824000</v>
      </c>
      <c r="M364" s="76" t="n">
        <f aca="false" ca="false" dt2D="false" dtr="false" t="normal">M365+M388+M436+M447</f>
        <v>74226400</v>
      </c>
      <c r="N364" s="76" t="n">
        <f aca="false" ca="false" dt2D="false" dtr="false" t="normal">N365+N388+N436+N447</f>
        <v>0</v>
      </c>
      <c r="O364" s="75" t="n">
        <f aca="false" ca="false" dt2D="false" dtr="false" t="normal">O365+O388+O436+O447</f>
        <v>46722000</v>
      </c>
      <c r="P364" s="75" t="n">
        <f aca="false" ca="false" dt2D="false" dtr="false" t="normal">P365+P388+P436+P447</f>
        <v>849800</v>
      </c>
      <c r="Q364" s="75" t="n">
        <f aca="false" ca="false" dt2D="false" dtr="false" t="normal">Q365+Q388+Q436+Q447</f>
        <v>233385370</v>
      </c>
      <c r="R364" s="67" t="n">
        <f aca="false" ca="false" dt2D="false" dtr="false" t="normal">R365+R388+R436+R447</f>
        <v>0</v>
      </c>
    </row>
    <row customFormat="true" hidden="false" ht="17.6000003814697" outlineLevel="0" r="365" s="12">
      <c r="A365" s="72" t="n"/>
      <c r="B365" s="31" t="n"/>
      <c r="C365" s="2" t="s">
        <v>161</v>
      </c>
      <c r="D365" s="29" t="n">
        <v>925</v>
      </c>
      <c r="E365" s="78" t="s">
        <v>160</v>
      </c>
      <c r="F365" s="78" t="s">
        <v>27</v>
      </c>
      <c r="G365" s="79" t="n"/>
      <c r="H365" s="84" t="n"/>
      <c r="I365" s="75" t="n">
        <f aca="false" ca="false" dt2D="false" dtr="false" t="normal">SUM(L365:R365)</f>
        <v>773559740</v>
      </c>
      <c r="J365" s="75" t="n">
        <f aca="false" ca="false" dt2D="false" dtr="false" t="normal">J366+J385+J379</f>
        <v>200241471.04</v>
      </c>
      <c r="K365" s="75" t="n">
        <f aca="false" ca="false" dt2D="false" dtr="false" t="normal">I365-J365</f>
        <v>573318268.96</v>
      </c>
      <c r="L365" s="76" t="n">
        <f aca="false" ca="false" dt2D="false" dtr="false" t="normal">L366+L385+L379</f>
        <v>683945900</v>
      </c>
      <c r="M365" s="76" t="n">
        <f aca="false" ca="false" dt2D="false" dtr="false" t="normal">M366+M385+M379</f>
        <v>-2916400</v>
      </c>
      <c r="N365" s="76" t="n">
        <f aca="false" ca="false" dt2D="false" dtr="false" t="normal">N366+N385+N379</f>
        <v>0</v>
      </c>
      <c r="O365" s="75" t="n">
        <f aca="false" ca="false" dt2D="false" dtr="false" t="normal">O366+O385+O379</f>
        <v>4284200</v>
      </c>
      <c r="P365" s="75" t="n">
        <f aca="false" ca="false" dt2D="false" dtr="false" t="normal">P366+P385+P379</f>
        <v>-100</v>
      </c>
      <c r="Q365" s="75" t="n">
        <f aca="false" ca="false" dt2D="false" dtr="false" t="normal">Q366+Q385+Q379</f>
        <v>88246140</v>
      </c>
      <c r="R365" s="67" t="n">
        <f aca="false" ca="false" dt2D="false" dtr="false" t="normal">R366+R385+R379</f>
        <v>0</v>
      </c>
    </row>
    <row customFormat="true" hidden="false" ht="17.6000003814697" outlineLevel="0" r="366" s="12">
      <c r="A366" s="72" t="n"/>
      <c r="B366" s="31" t="n"/>
      <c r="C366" s="2" t="s">
        <v>241</v>
      </c>
      <c r="D366" s="29" t="n">
        <v>925</v>
      </c>
      <c r="E366" s="78" t="s">
        <v>160</v>
      </c>
      <c r="F366" s="78" t="s">
        <v>27</v>
      </c>
      <c r="G366" s="79" t="n">
        <v>5800000000</v>
      </c>
      <c r="H366" s="84" t="n"/>
      <c r="I366" s="75" t="n">
        <f aca="false" ca="false" dt2D="false" dtr="false" t="normal">SUM(L366:R366)</f>
        <v>767186440</v>
      </c>
      <c r="J366" s="75" t="n">
        <f aca="false" ca="false" dt2D="false" dtr="false" t="normal">J367</f>
        <v>200241471.04</v>
      </c>
      <c r="K366" s="75" t="n">
        <f aca="false" ca="false" dt2D="false" dtr="false" t="normal">I366-J366</f>
        <v>566944968.96</v>
      </c>
      <c r="L366" s="76" t="n">
        <f aca="false" ca="false" dt2D="false" dtr="false" t="normal">L367</f>
        <v>681345900</v>
      </c>
      <c r="M366" s="76" t="n">
        <f aca="false" ca="false" dt2D="false" dtr="false" t="normal">M367</f>
        <v>-2916400</v>
      </c>
      <c r="N366" s="76" t="n">
        <f aca="false" ca="false" dt2D="false" dtr="false" t="normal">N367</f>
        <v>0</v>
      </c>
      <c r="O366" s="75" t="n">
        <f aca="false" ca="false" dt2D="false" dtr="false" t="normal">O367</f>
        <v>510900</v>
      </c>
      <c r="P366" s="75" t="n">
        <f aca="false" ca="false" dt2D="false" dtr="false" t="normal">P367</f>
        <v>-100</v>
      </c>
      <c r="Q366" s="75" t="n">
        <f aca="false" ca="false" dt2D="false" dtr="false" t="normal">Q367</f>
        <v>88246140</v>
      </c>
      <c r="R366" s="67" t="n">
        <f aca="false" ca="false" dt2D="false" dtr="false" t="normal">R367</f>
        <v>0</v>
      </c>
    </row>
    <row customFormat="true" hidden="false" ht="17.6000003814697" outlineLevel="0" r="367" s="12">
      <c r="A367" s="72" t="n"/>
      <c r="B367" s="31" t="n"/>
      <c r="C367" s="2" t="s">
        <v>242</v>
      </c>
      <c r="D367" s="29" t="n">
        <v>925</v>
      </c>
      <c r="E367" s="78" t="s">
        <v>160</v>
      </c>
      <c r="F367" s="78" t="s">
        <v>27</v>
      </c>
      <c r="G367" s="79" t="n">
        <v>5810000000</v>
      </c>
      <c r="H367" s="84" t="n"/>
      <c r="I367" s="75" t="n">
        <f aca="false" ca="false" dt2D="false" dtr="false" t="normal">SUM(L367:R367)</f>
        <v>767186440</v>
      </c>
      <c r="J367" s="75" t="n">
        <f aca="false" ca="false" dt2D="false" dtr="false" t="normal">J372+J374+J368+J370+J376</f>
        <v>200241471.04</v>
      </c>
      <c r="K367" s="75" t="n">
        <f aca="false" ca="false" dt2D="false" dtr="false" t="normal">I367-J367</f>
        <v>566944968.96</v>
      </c>
      <c r="L367" s="76" t="n">
        <f aca="false" ca="false" dt2D="false" dtr="false" t="normal">L372+L374+L368+L370+L376</f>
        <v>681345900</v>
      </c>
      <c r="M367" s="76" t="n">
        <f aca="false" ca="false" dt2D="false" dtr="false" t="normal">M372+M374+M368+M370+M376</f>
        <v>-2916400</v>
      </c>
      <c r="N367" s="76" t="n">
        <f aca="false" ca="false" dt2D="false" dtr="false" t="normal">N372+N374+N368+N370+N376</f>
        <v>0</v>
      </c>
      <c r="O367" s="75" t="n">
        <f aca="false" ca="false" dt2D="false" dtr="false" t="normal">O372+O374+O368+O370+O376</f>
        <v>510900</v>
      </c>
      <c r="P367" s="75" t="n">
        <f aca="false" ca="false" dt2D="false" dtr="false" t="normal">P372+P374+P368+P370+P376</f>
        <v>-100</v>
      </c>
      <c r="Q367" s="75" t="n">
        <f aca="false" ca="false" dt2D="false" dtr="false" t="normal">Q372+Q374+Q368+Q370+Q376</f>
        <v>88246140</v>
      </c>
      <c r="R367" s="67" t="n">
        <f aca="false" ca="false" dt2D="false" dtr="false" t="normal">R372+R374+R368+R370+R376</f>
        <v>0</v>
      </c>
    </row>
    <row customFormat="true" hidden="false" ht="33.7999992370605" outlineLevel="0" r="368" s="12">
      <c r="A368" s="72" t="n"/>
      <c r="B368" s="31" t="n"/>
      <c r="C368" s="2" t="s">
        <v>72</v>
      </c>
      <c r="D368" s="29" t="n">
        <v>925</v>
      </c>
      <c r="E368" s="78" t="s">
        <v>160</v>
      </c>
      <c r="F368" s="78" t="s">
        <v>27</v>
      </c>
      <c r="G368" s="79" t="n">
        <v>5810000590</v>
      </c>
      <c r="H368" s="84" t="n"/>
      <c r="I368" s="75" t="n">
        <f aca="false" ca="false" dt2D="false" dtr="false" t="normal">SUM(L368:R368)</f>
        <v>256142600</v>
      </c>
      <c r="J368" s="75" t="n">
        <f aca="false" ca="false" dt2D="false" dtr="false" t="normal">J369</f>
        <v>64727458.31</v>
      </c>
      <c r="K368" s="75" t="n">
        <f aca="false" ca="false" dt2D="false" dtr="false" t="normal">I368-J368</f>
        <v>191415141.69</v>
      </c>
      <c r="L368" s="76" t="n">
        <f aca="false" ca="false" dt2D="false" dtr="false" t="normal">L369</f>
        <v>203817100</v>
      </c>
      <c r="M368" s="76" t="n">
        <f aca="false" ca="false" dt2D="false" dtr="false" t="normal">M369</f>
        <v>0</v>
      </c>
      <c r="N368" s="76" t="n">
        <f aca="false" ca="false" dt2D="false" dtr="false" t="normal">N369</f>
        <v>0</v>
      </c>
      <c r="O368" s="75" t="n">
        <f aca="false" ca="false" dt2D="false" dtr="false" t="normal">O369</f>
        <v>515300</v>
      </c>
      <c r="P368" s="75" t="n">
        <f aca="false" ca="false" dt2D="false" dtr="false" t="normal">P369</f>
        <v>155000</v>
      </c>
      <c r="Q368" s="75" t="n">
        <f aca="false" ca="false" dt2D="false" dtr="false" t="normal">Q369</f>
        <v>51655200</v>
      </c>
      <c r="R368" s="67" t="n">
        <f aca="false" ca="false" dt2D="false" dtr="false" t="normal">R369</f>
        <v>0</v>
      </c>
    </row>
    <row customFormat="true" hidden="false" ht="33.7999992370605" outlineLevel="0" r="369" s="12">
      <c r="A369" s="72" t="n"/>
      <c r="B369" s="31" t="n"/>
      <c r="C369" s="2" t="s">
        <v>95</v>
      </c>
      <c r="D369" s="29" t="n">
        <v>925</v>
      </c>
      <c r="E369" s="78" t="s">
        <v>160</v>
      </c>
      <c r="F369" s="78" t="s">
        <v>27</v>
      </c>
      <c r="G369" s="79" t="n">
        <v>5810000590</v>
      </c>
      <c r="H369" s="84" t="n">
        <v>600</v>
      </c>
      <c r="I369" s="75" t="n">
        <f aca="false" ca="false" dt2D="false" dtr="false" t="normal">SUM(L369:R369)</f>
        <v>256142600</v>
      </c>
      <c r="J369" s="75" t="n">
        <v>64727458.31</v>
      </c>
      <c r="K369" s="75" t="n">
        <f aca="false" ca="false" dt2D="false" dtr="false" t="normal">I369-J369</f>
        <v>191415141.69</v>
      </c>
      <c r="L369" s="76" t="n">
        <v>203817100</v>
      </c>
      <c r="M369" s="76" t="n"/>
      <c r="N369" s="76" t="n"/>
      <c r="O369" s="75" t="n">
        <v>515300</v>
      </c>
      <c r="P369" s="75" t="n">
        <v>155000</v>
      </c>
      <c r="Q369" s="75" t="n">
        <v>51655200</v>
      </c>
      <c r="R369" s="67" t="n"/>
    </row>
    <row customFormat="true" hidden="false" ht="17.6000003814697" outlineLevel="0" r="370" s="12">
      <c r="A370" s="72" t="n"/>
      <c r="B370" s="31" t="n"/>
      <c r="C370" s="2" t="s">
        <v>243</v>
      </c>
      <c r="D370" s="29" t="n">
        <v>925</v>
      </c>
      <c r="E370" s="78" t="s">
        <v>160</v>
      </c>
      <c r="F370" s="78" t="s">
        <v>27</v>
      </c>
      <c r="G370" s="79" t="n">
        <v>5810009020</v>
      </c>
      <c r="H370" s="84" t="n"/>
      <c r="I370" s="75" t="n">
        <f aca="false" ca="false" dt2D="false" dtr="false" t="normal">SUM(L370:R370)</f>
        <v>700000</v>
      </c>
      <c r="J370" s="75" t="n">
        <f aca="false" ca="false" dt2D="false" dtr="false" t="normal">J371</f>
        <v>0</v>
      </c>
      <c r="K370" s="75" t="n">
        <f aca="false" ca="false" dt2D="false" dtr="false" t="normal">I370-J370</f>
        <v>700000</v>
      </c>
      <c r="L370" s="76" t="n">
        <f aca="false" ca="false" dt2D="false" dtr="false" t="normal">L371</f>
        <v>700000</v>
      </c>
      <c r="M370" s="76" t="n">
        <f aca="false" ca="false" dt2D="false" dtr="false" t="normal">M371</f>
        <v>0</v>
      </c>
      <c r="N370" s="76" t="n">
        <f aca="false" ca="false" dt2D="false" dtr="false" t="normal">N371</f>
        <v>0</v>
      </c>
      <c r="O370" s="75" t="n">
        <f aca="false" ca="false" dt2D="false" dtr="false" t="normal">O371</f>
        <v>0</v>
      </c>
      <c r="P370" s="75" t="n">
        <f aca="false" ca="false" dt2D="false" dtr="false" t="normal">P371</f>
        <v>0</v>
      </c>
      <c r="Q370" s="75" t="n">
        <f aca="false" ca="false" dt2D="false" dtr="false" t="normal">Q371</f>
        <v>0</v>
      </c>
      <c r="R370" s="67" t="n">
        <f aca="false" ca="false" dt2D="false" dtr="false" t="normal">R371</f>
        <v>0</v>
      </c>
    </row>
    <row customFormat="true" hidden="false" ht="33.7999992370605" outlineLevel="0" r="371" s="12">
      <c r="A371" s="72" t="n"/>
      <c r="B371" s="31" t="n"/>
      <c r="C371" s="2" t="s">
        <v>95</v>
      </c>
      <c r="D371" s="29" t="n">
        <v>925</v>
      </c>
      <c r="E371" s="78" t="s">
        <v>160</v>
      </c>
      <c r="F371" s="78" t="s">
        <v>27</v>
      </c>
      <c r="G371" s="79" t="n">
        <v>5810009020</v>
      </c>
      <c r="H371" s="84" t="n">
        <v>600</v>
      </c>
      <c r="I371" s="75" t="n">
        <f aca="false" ca="false" dt2D="false" dtr="false" t="normal">SUM(L371:R371)</f>
        <v>700000</v>
      </c>
      <c r="J371" s="75" t="n">
        <v>0</v>
      </c>
      <c r="K371" s="75" t="n">
        <f aca="false" ca="false" dt2D="false" dtr="false" t="normal">I371-J371</f>
        <v>700000</v>
      </c>
      <c r="L371" s="76" t="n">
        <v>700000</v>
      </c>
      <c r="M371" s="76" t="n"/>
      <c r="N371" s="76" t="n"/>
      <c r="O371" s="75" t="n"/>
      <c r="P371" s="75" t="n"/>
      <c r="Q371" s="75" t="n"/>
      <c r="R371" s="67" t="n"/>
    </row>
    <row customFormat="true" hidden="false" ht="111.400001525879" outlineLevel="0" r="372" s="12">
      <c r="A372" s="72" t="n"/>
      <c r="B372" s="31" t="n"/>
      <c r="C372" s="2" t="s">
        <v>244</v>
      </c>
      <c r="D372" s="29" t="n">
        <v>925</v>
      </c>
      <c r="E372" s="78" t="s">
        <v>160</v>
      </c>
      <c r="F372" s="78" t="s">
        <v>27</v>
      </c>
      <c r="G372" s="79" t="n">
        <v>5810060820</v>
      </c>
      <c r="H372" s="84" t="n"/>
      <c r="I372" s="75" t="n">
        <f aca="false" ca="false" dt2D="false" dtr="false" t="normal">SUM(L372:R372)</f>
        <v>564900</v>
      </c>
      <c r="J372" s="75" t="n">
        <f aca="false" ca="false" dt2D="false" dtr="false" t="normal">J373</f>
        <v>128346.76</v>
      </c>
      <c r="K372" s="75" t="n">
        <f aca="false" ca="false" dt2D="false" dtr="false" t="normal">I372-J372</f>
        <v>436553.24</v>
      </c>
      <c r="L372" s="76" t="n">
        <f aca="false" ca="false" dt2D="false" dtr="false" t="normal">L373</f>
        <v>564900</v>
      </c>
      <c r="M372" s="76" t="n">
        <f aca="false" ca="false" dt2D="false" dtr="false" t="normal">M373</f>
        <v>0</v>
      </c>
      <c r="N372" s="76" t="n">
        <f aca="false" ca="false" dt2D="false" dtr="false" t="normal">N373</f>
        <v>0</v>
      </c>
      <c r="O372" s="75" t="n">
        <f aca="false" ca="false" dt2D="false" dtr="false" t="normal">O373</f>
        <v>0</v>
      </c>
      <c r="P372" s="75" t="n">
        <f aca="false" ca="false" dt2D="false" dtr="false" t="normal">P373</f>
        <v>0</v>
      </c>
      <c r="Q372" s="75" t="n">
        <f aca="false" ca="false" dt2D="false" dtr="false" t="normal">Q373</f>
        <v>0</v>
      </c>
      <c r="R372" s="67" t="n">
        <f aca="false" ca="false" dt2D="false" dtr="false" t="normal">R373</f>
        <v>0</v>
      </c>
    </row>
    <row customFormat="true" hidden="false" ht="33.7999992370605" outlineLevel="0" r="373" s="12">
      <c r="A373" s="72" t="n"/>
      <c r="B373" s="31" t="n"/>
      <c r="C373" s="2" t="s">
        <v>95</v>
      </c>
      <c r="D373" s="29" t="n">
        <v>925</v>
      </c>
      <c r="E373" s="78" t="s">
        <v>160</v>
      </c>
      <c r="F373" s="78" t="s">
        <v>27</v>
      </c>
      <c r="G373" s="79" t="n">
        <v>5810060820</v>
      </c>
      <c r="H373" s="84" t="n">
        <v>600</v>
      </c>
      <c r="I373" s="75" t="n">
        <f aca="false" ca="false" dt2D="false" dtr="false" t="normal">SUM(L373:R373)</f>
        <v>564900</v>
      </c>
      <c r="J373" s="75" t="n">
        <v>128346.76</v>
      </c>
      <c r="K373" s="75" t="n">
        <f aca="false" ca="false" dt2D="false" dtr="false" t="normal">I373-J373</f>
        <v>436553.24</v>
      </c>
      <c r="L373" s="76" t="n">
        <v>564900</v>
      </c>
      <c r="M373" s="76" t="n"/>
      <c r="N373" s="76" t="n"/>
      <c r="O373" s="75" t="n"/>
      <c r="P373" s="75" t="n"/>
      <c r="Q373" s="75" t="n"/>
      <c r="R373" s="67" t="n"/>
    </row>
    <row customFormat="true" hidden="false" ht="80.5500030517578" outlineLevel="0" r="374" s="12">
      <c r="A374" s="72" t="n"/>
      <c r="B374" s="31" t="n"/>
      <c r="C374" s="2" t="s">
        <v>245</v>
      </c>
      <c r="D374" s="29" t="n">
        <v>925</v>
      </c>
      <c r="E374" s="78" t="s">
        <v>160</v>
      </c>
      <c r="F374" s="78" t="s">
        <v>27</v>
      </c>
      <c r="G374" s="79" t="n">
        <v>5810060860</v>
      </c>
      <c r="H374" s="84" t="n"/>
      <c r="I374" s="75" t="n">
        <f aca="false" ca="false" dt2D="false" dtr="false" t="normal">SUM(L374:R374)</f>
        <v>497412500</v>
      </c>
      <c r="J374" s="75" t="n">
        <f aca="false" ca="false" dt2D="false" dtr="false" t="normal">J375</f>
        <v>134910548.37</v>
      </c>
      <c r="K374" s="75" t="n">
        <f aca="false" ca="false" dt2D="false" dtr="false" t="normal">I374-J374</f>
        <v>362501951.63</v>
      </c>
      <c r="L374" s="76" t="n">
        <f aca="false" ca="false" dt2D="false" dtr="false" t="normal">L375</f>
        <v>461613400</v>
      </c>
      <c r="M374" s="76" t="n">
        <f aca="false" ca="false" dt2D="false" dtr="false" t="normal">M375</f>
        <v>0</v>
      </c>
      <c r="N374" s="76" t="n">
        <f aca="false" ca="false" dt2D="false" dtr="false" t="normal">N375</f>
        <v>0</v>
      </c>
      <c r="O374" s="75" t="n">
        <f aca="false" ca="false" dt2D="false" dtr="false" t="normal">O375</f>
        <v>0</v>
      </c>
      <c r="P374" s="75" t="n">
        <f aca="false" ca="false" dt2D="false" dtr="false" t="normal">P375</f>
        <v>0</v>
      </c>
      <c r="Q374" s="75" t="n">
        <f aca="false" ca="false" dt2D="false" dtr="false" t="normal">Q375</f>
        <v>35799100</v>
      </c>
      <c r="R374" s="67" t="n">
        <f aca="false" ca="false" dt2D="false" dtr="false" t="normal">R375</f>
        <v>0</v>
      </c>
    </row>
    <row customFormat="true" hidden="false" ht="33.7999992370605" outlineLevel="0" r="375" s="12">
      <c r="A375" s="72" t="n"/>
      <c r="B375" s="31" t="n"/>
      <c r="C375" s="2" t="s">
        <v>95</v>
      </c>
      <c r="D375" s="29" t="n">
        <v>925</v>
      </c>
      <c r="E375" s="78" t="s">
        <v>160</v>
      </c>
      <c r="F375" s="78" t="s">
        <v>27</v>
      </c>
      <c r="G375" s="79" t="n">
        <v>5810060860</v>
      </c>
      <c r="H375" s="84" t="n">
        <v>600</v>
      </c>
      <c r="I375" s="75" t="n">
        <f aca="false" ca="false" dt2D="false" dtr="false" t="normal">SUM(L375:R375)</f>
        <v>497412500</v>
      </c>
      <c r="J375" s="75" t="n">
        <v>134910548.37</v>
      </c>
      <c r="K375" s="75" t="n">
        <f aca="false" ca="false" dt2D="false" dtr="false" t="normal">I375-J375</f>
        <v>362501951.63</v>
      </c>
      <c r="L375" s="76" t="n">
        <v>461613400</v>
      </c>
      <c r="M375" s="76" t="n"/>
      <c r="N375" s="76" t="n"/>
      <c r="O375" s="75" t="n"/>
      <c r="P375" s="75" t="n"/>
      <c r="Q375" s="75" t="n">
        <v>35799100</v>
      </c>
      <c r="R375" s="67" t="n"/>
    </row>
    <row customFormat="true" hidden="false" ht="33.7999992370605" outlineLevel="0" r="376" s="12">
      <c r="A376" s="72" t="n"/>
      <c r="B376" s="31" t="n"/>
      <c r="C376" s="2" t="s">
        <v>246</v>
      </c>
      <c r="D376" s="29" t="n">
        <v>925</v>
      </c>
      <c r="E376" s="78" t="s">
        <v>160</v>
      </c>
      <c r="F376" s="78" t="s">
        <v>27</v>
      </c>
      <c r="G376" s="79" t="n">
        <v>5810100000</v>
      </c>
      <c r="H376" s="84" t="n"/>
      <c r="I376" s="75" t="n">
        <f aca="false" ca="false" dt2D="false" dtr="false" t="normal">SUM(L376:R376)</f>
        <v>12366440</v>
      </c>
      <c r="J376" s="75" t="n">
        <f aca="false" ca="false" dt2D="false" dtr="false" t="normal">J377</f>
        <v>475117.6</v>
      </c>
      <c r="K376" s="75" t="n">
        <f aca="false" ca="false" dt2D="false" dtr="false" t="normal">I376-J376</f>
        <v>11891322.4</v>
      </c>
      <c r="L376" s="76" t="n">
        <f aca="false" ca="false" dt2D="false" dtr="false" t="normal">L377</f>
        <v>14650500</v>
      </c>
      <c r="M376" s="76" t="n">
        <f aca="false" ca="false" dt2D="false" dtr="false" t="normal">M377</f>
        <v>-2916400</v>
      </c>
      <c r="N376" s="76" t="n">
        <f aca="false" ca="false" dt2D="false" dtr="false" t="normal">N377</f>
        <v>0</v>
      </c>
      <c r="O376" s="75" t="n">
        <f aca="false" ca="false" dt2D="false" dtr="false" t="normal">O377</f>
        <v>-4400</v>
      </c>
      <c r="P376" s="75" t="n">
        <f aca="false" ca="false" dt2D="false" dtr="false" t="normal">P377</f>
        <v>-155100</v>
      </c>
      <c r="Q376" s="75" t="n">
        <f aca="false" ca="false" dt2D="false" dtr="false" t="normal">Q377</f>
        <v>791840</v>
      </c>
      <c r="R376" s="67" t="n">
        <f aca="false" ca="false" dt2D="false" dtr="false" t="normal">R377</f>
        <v>0</v>
      </c>
    </row>
    <row customFormat="true" hidden="false" ht="33.7999992370605" outlineLevel="0" r="377" s="12">
      <c r="A377" s="72" t="n"/>
      <c r="B377" s="31" t="n"/>
      <c r="C377" s="2" t="s">
        <v>72</v>
      </c>
      <c r="D377" s="29" t="n">
        <v>925</v>
      </c>
      <c r="E377" s="78" t="s">
        <v>160</v>
      </c>
      <c r="F377" s="78" t="s">
        <v>27</v>
      </c>
      <c r="G377" s="79" t="n">
        <v>5810100590</v>
      </c>
      <c r="H377" s="84" t="n"/>
      <c r="I377" s="75" t="n">
        <f aca="false" ca="false" dt2D="false" dtr="false" t="normal">SUM(L377:R377)</f>
        <v>12366440</v>
      </c>
      <c r="J377" s="75" t="n">
        <f aca="false" ca="false" dt2D="false" dtr="false" t="normal">J378</f>
        <v>475117.6</v>
      </c>
      <c r="K377" s="75" t="n">
        <f aca="false" ca="false" dt2D="false" dtr="false" t="normal">I377-J377</f>
        <v>11891322.4</v>
      </c>
      <c r="L377" s="76" t="n">
        <f aca="false" ca="false" dt2D="false" dtr="false" t="normal">L378</f>
        <v>14650500</v>
      </c>
      <c r="M377" s="76" t="n">
        <f aca="false" ca="false" dt2D="false" dtr="false" t="normal">M378</f>
        <v>-2916400</v>
      </c>
      <c r="N377" s="76" t="n">
        <f aca="false" ca="false" dt2D="false" dtr="false" t="normal">N378</f>
        <v>0</v>
      </c>
      <c r="O377" s="75" t="n">
        <f aca="false" ca="false" dt2D="false" dtr="false" t="normal">O378</f>
        <v>-4400</v>
      </c>
      <c r="P377" s="75" t="n">
        <f aca="false" ca="false" dt2D="false" dtr="false" t="normal">P378</f>
        <v>-155100</v>
      </c>
      <c r="Q377" s="75" t="n">
        <f aca="false" ca="false" dt2D="false" dtr="false" t="normal">Q378</f>
        <v>791840</v>
      </c>
      <c r="R377" s="67" t="n">
        <f aca="false" ca="false" dt2D="false" dtr="false" t="normal">R378</f>
        <v>0</v>
      </c>
    </row>
    <row customFormat="true" hidden="false" ht="33.7999992370605" outlineLevel="0" r="378" s="12">
      <c r="A378" s="72" t="n"/>
      <c r="B378" s="31" t="n"/>
      <c r="C378" s="2" t="s">
        <v>95</v>
      </c>
      <c r="D378" s="29" t="n">
        <v>925</v>
      </c>
      <c r="E378" s="78" t="s">
        <v>160</v>
      </c>
      <c r="F378" s="78" t="s">
        <v>27</v>
      </c>
      <c r="G378" s="79" t="n">
        <v>5810100590</v>
      </c>
      <c r="H378" s="84" t="n">
        <v>600</v>
      </c>
      <c r="I378" s="75" t="n">
        <f aca="false" ca="false" dt2D="false" dtr="false" t="normal">SUM(L378:R378)</f>
        <v>12366440</v>
      </c>
      <c r="J378" s="75" t="n">
        <v>475117.6</v>
      </c>
      <c r="K378" s="75" t="n">
        <f aca="false" ca="false" dt2D="false" dtr="false" t="normal">I378-J378</f>
        <v>11891322.4</v>
      </c>
      <c r="L378" s="76" t="n">
        <v>14650500</v>
      </c>
      <c r="M378" s="76" t="n">
        <v>-2916400</v>
      </c>
      <c r="N378" s="76" t="n"/>
      <c r="O378" s="75" t="n">
        <v>-4400</v>
      </c>
      <c r="P378" s="75" t="n">
        <v>-155100</v>
      </c>
      <c r="Q378" s="75" t="n">
        <v>791840</v>
      </c>
      <c r="R378" s="67" t="n"/>
    </row>
    <row customFormat="true" hidden="false" ht="33.7999992370605" outlineLevel="0" r="379" s="12">
      <c r="A379" s="72" t="n"/>
      <c r="B379" s="31" t="n"/>
      <c r="C379" s="2" t="s">
        <v>132</v>
      </c>
      <c r="D379" s="29" t="n">
        <v>925</v>
      </c>
      <c r="E379" s="78" t="s">
        <v>160</v>
      </c>
      <c r="F379" s="78" t="s">
        <v>27</v>
      </c>
      <c r="G379" s="79" t="n">
        <v>6500000000</v>
      </c>
      <c r="H379" s="84" t="n"/>
      <c r="I379" s="75" t="n">
        <f aca="false" ca="false" dt2D="false" dtr="false" t="normal">SUM(L379:R379)</f>
        <v>6233300</v>
      </c>
      <c r="J379" s="75" t="n">
        <f aca="false" ca="false" dt2D="false" dtr="false" t="normal">J380</f>
        <v>0</v>
      </c>
      <c r="K379" s="75" t="n">
        <f aca="false" ca="false" dt2D="false" dtr="false" t="normal">I379-J379</f>
        <v>6233300</v>
      </c>
      <c r="L379" s="76" t="n">
        <f aca="false" ca="false" dt2D="false" dtr="false" t="normal">L380</f>
        <v>2100000</v>
      </c>
      <c r="M379" s="76" t="n">
        <f aca="false" ca="false" dt2D="false" dtr="false" t="normal">M380</f>
        <v>0</v>
      </c>
      <c r="N379" s="76" t="n">
        <f aca="false" ca="false" dt2D="false" dtr="false" t="normal">N380</f>
        <v>0</v>
      </c>
      <c r="O379" s="75" t="n">
        <f aca="false" ca="false" dt2D="false" dtr="false" t="normal">O380</f>
        <v>4133300</v>
      </c>
      <c r="P379" s="75" t="n">
        <f aca="false" ca="false" dt2D="false" dtr="false" t="normal">P380</f>
        <v>0</v>
      </c>
      <c r="Q379" s="75" t="n">
        <f aca="false" ca="false" dt2D="false" dtr="false" t="normal">Q380</f>
        <v>0</v>
      </c>
      <c r="R379" s="67" t="n">
        <f aca="false" ca="false" dt2D="false" dtr="false" t="normal">R380</f>
        <v>0</v>
      </c>
    </row>
    <row customFormat="true" hidden="false" ht="17.6000003814697" outlineLevel="0" r="380" s="12">
      <c r="A380" s="72" t="n"/>
      <c r="B380" s="31" t="n"/>
      <c r="C380" s="2" t="s">
        <v>162</v>
      </c>
      <c r="D380" s="29" t="n">
        <v>925</v>
      </c>
      <c r="E380" s="78" t="s">
        <v>160</v>
      </c>
      <c r="F380" s="78" t="s">
        <v>27</v>
      </c>
      <c r="G380" s="79" t="n">
        <v>6570000000</v>
      </c>
      <c r="H380" s="84" t="n"/>
      <c r="I380" s="75" t="n">
        <f aca="false" ca="false" dt2D="false" dtr="false" t="normal">SUM(L380:R380)</f>
        <v>6233300</v>
      </c>
      <c r="J380" s="75" t="n">
        <f aca="false" ca="false" dt2D="false" dtr="false" t="normal">J383</f>
        <v>0</v>
      </c>
      <c r="K380" s="75" t="n">
        <f aca="false" ca="false" dt2D="false" dtr="false" t="normal">I380-J380</f>
        <v>6233300</v>
      </c>
      <c r="L380" s="76" t="n">
        <f aca="false" ca="false" dt2D="false" dtr="false" t="normal">L383</f>
        <v>2100000</v>
      </c>
      <c r="M380" s="76" t="n">
        <f aca="false" ca="false" dt2D="false" dtr="false" t="normal">M383</f>
        <v>0</v>
      </c>
      <c r="N380" s="76" t="n">
        <f aca="false" ca="false" dt2D="false" dtr="false" t="normal">N383</f>
        <v>0</v>
      </c>
      <c r="O380" s="75" t="n">
        <f aca="false" ca="false" dt2D="false" dtr="false" t="normal">O383+O381</f>
        <v>4133300</v>
      </c>
      <c r="P380" s="75" t="n">
        <f aca="false" ca="false" dt2D="false" dtr="false" t="normal">P383</f>
        <v>0</v>
      </c>
      <c r="Q380" s="75" t="n">
        <f aca="false" ca="false" dt2D="false" dtr="false" t="normal">Q383</f>
        <v>0</v>
      </c>
      <c r="R380" s="67" t="n">
        <f aca="false" ca="false" dt2D="false" dtr="false" t="normal">R383</f>
        <v>0</v>
      </c>
    </row>
    <row customFormat="true" hidden="false" ht="48.75" outlineLevel="0" r="381" s="12">
      <c r="A381" s="72" t="n"/>
      <c r="B381" s="31" t="n"/>
      <c r="C381" s="2" t="s">
        <v>247</v>
      </c>
      <c r="D381" s="29" t="n">
        <v>925</v>
      </c>
      <c r="E381" s="78" t="s">
        <v>160</v>
      </c>
      <c r="F381" s="78" t="s">
        <v>27</v>
      </c>
      <c r="G381" s="79" t="n">
        <v>6570010190</v>
      </c>
      <c r="H381" s="84" t="n"/>
      <c r="I381" s="75" t="n">
        <f aca="false" ca="false" dt2D="false" dtr="false" t="normal">SUM(L381:R381)</f>
        <v>4133300</v>
      </c>
      <c r="J381" s="75" t="n"/>
      <c r="K381" s="75" t="n">
        <f aca="false" ca="false" dt2D="false" dtr="false" t="normal">I381-J381</f>
        <v>4133300</v>
      </c>
      <c r="L381" s="76" t="n"/>
      <c r="M381" s="76" t="n"/>
      <c r="N381" s="76" t="n"/>
      <c r="O381" s="75" t="n">
        <f aca="false" ca="false" dt2D="false" dtr="false" t="normal">O382</f>
        <v>4133300</v>
      </c>
      <c r="P381" s="75" t="n"/>
      <c r="Q381" s="75" t="n"/>
      <c r="R381" s="67" t="n"/>
    </row>
    <row customFormat="true" hidden="false" ht="33.7999992370605" outlineLevel="0" r="382" s="12">
      <c r="A382" s="72" t="n"/>
      <c r="B382" s="31" t="n"/>
      <c r="C382" s="2" t="s">
        <v>135</v>
      </c>
      <c r="D382" s="29" t="n">
        <v>925</v>
      </c>
      <c r="E382" s="78" t="s">
        <v>160</v>
      </c>
      <c r="F382" s="78" t="s">
        <v>27</v>
      </c>
      <c r="G382" s="79" t="n">
        <v>6570010190</v>
      </c>
      <c r="H382" s="84" t="n">
        <v>400</v>
      </c>
      <c r="I382" s="75" t="n">
        <f aca="false" ca="false" dt2D="false" dtr="false" t="normal">SUM(L382:R382)</f>
        <v>4133300</v>
      </c>
      <c r="J382" s="75" t="n">
        <v>0</v>
      </c>
      <c r="K382" s="75" t="n">
        <f aca="false" ca="false" dt2D="false" dtr="false" t="normal">I382-J382</f>
        <v>4133300</v>
      </c>
      <c r="L382" s="76" t="n"/>
      <c r="M382" s="76" t="n"/>
      <c r="N382" s="76" t="n"/>
      <c r="O382" s="75" t="n">
        <v>4133300</v>
      </c>
      <c r="P382" s="75" t="n"/>
      <c r="Q382" s="75" t="n"/>
      <c r="R382" s="67" t="n"/>
    </row>
    <row customFormat="true" hidden="false" ht="64.6500015258789" outlineLevel="0" r="383" s="12">
      <c r="A383" s="72" t="n"/>
      <c r="B383" s="31" t="n"/>
      <c r="C383" s="2" t="s">
        <v>248</v>
      </c>
      <c r="D383" s="29" t="n">
        <v>925</v>
      </c>
      <c r="E383" s="78" t="s">
        <v>160</v>
      </c>
      <c r="F383" s="78" t="s">
        <v>27</v>
      </c>
      <c r="G383" s="79" t="n">
        <v>6570011070</v>
      </c>
      <c r="H383" s="84" t="n"/>
      <c r="I383" s="75" t="n">
        <f aca="false" ca="false" dt2D="false" dtr="false" t="normal">SUM(L383:R383)</f>
        <v>2100000</v>
      </c>
      <c r="J383" s="75" t="n">
        <f aca="false" ca="false" dt2D="false" dtr="false" t="normal">J384</f>
        <v>0</v>
      </c>
      <c r="K383" s="75" t="n">
        <f aca="false" ca="false" dt2D="false" dtr="false" t="normal">I383-J383</f>
        <v>2100000</v>
      </c>
      <c r="L383" s="76" t="n">
        <f aca="false" ca="false" dt2D="false" dtr="false" t="normal">L384</f>
        <v>2100000</v>
      </c>
      <c r="M383" s="76" t="n">
        <f aca="false" ca="false" dt2D="false" dtr="false" t="normal">M384</f>
        <v>0</v>
      </c>
      <c r="N383" s="76" t="n">
        <f aca="false" ca="false" dt2D="false" dtr="false" t="normal">N384</f>
        <v>0</v>
      </c>
      <c r="O383" s="75" t="n">
        <f aca="false" ca="false" dt2D="false" dtr="false" t="normal">O384</f>
        <v>0</v>
      </c>
      <c r="P383" s="75" t="n">
        <f aca="false" ca="false" dt2D="false" dtr="false" t="normal">P384</f>
        <v>0</v>
      </c>
      <c r="Q383" s="75" t="n">
        <f aca="false" ca="false" dt2D="false" dtr="false" t="normal">Q384</f>
        <v>0</v>
      </c>
      <c r="R383" s="67" t="n">
        <f aca="false" ca="false" dt2D="false" dtr="false" t="normal">R384</f>
        <v>0</v>
      </c>
    </row>
    <row customFormat="true" hidden="false" ht="33.7999992370605" outlineLevel="0" r="384" s="12">
      <c r="A384" s="72" t="n"/>
      <c r="B384" s="31" t="n"/>
      <c r="C384" s="2" t="s">
        <v>135</v>
      </c>
      <c r="D384" s="29" t="n">
        <v>925</v>
      </c>
      <c r="E384" s="78" t="s">
        <v>160</v>
      </c>
      <c r="F384" s="78" t="s">
        <v>27</v>
      </c>
      <c r="G384" s="79" t="n">
        <v>6570011070</v>
      </c>
      <c r="H384" s="84" t="n">
        <v>400</v>
      </c>
      <c r="I384" s="75" t="n">
        <f aca="false" ca="false" dt2D="false" dtr="false" t="normal">SUM(L384:R384)</f>
        <v>2100000</v>
      </c>
      <c r="J384" s="75" t="n">
        <v>0</v>
      </c>
      <c r="K384" s="75" t="n">
        <f aca="false" ca="false" dt2D="false" dtr="false" t="normal">I384-J384</f>
        <v>2100000</v>
      </c>
      <c r="L384" s="76" t="n">
        <v>2100000</v>
      </c>
      <c r="M384" s="76" t="n"/>
      <c r="N384" s="76" t="n"/>
      <c r="O384" s="75" t="n"/>
      <c r="P384" s="75" t="n"/>
      <c r="Q384" s="75" t="n"/>
      <c r="R384" s="67" t="n"/>
    </row>
    <row customFormat="true" hidden="false" ht="33.7999992370605" outlineLevel="0" r="385" s="12">
      <c r="A385" s="72" t="n"/>
      <c r="B385" s="31" t="n"/>
      <c r="C385" s="2" t="s">
        <v>31</v>
      </c>
      <c r="D385" s="29" t="n">
        <v>925</v>
      </c>
      <c r="E385" s="78" t="s">
        <v>160</v>
      </c>
      <c r="F385" s="78" t="s">
        <v>27</v>
      </c>
      <c r="G385" s="79" t="n">
        <v>9900000000</v>
      </c>
      <c r="H385" s="84" t="n"/>
      <c r="I385" s="75" t="n">
        <f aca="false" ca="false" dt2D="false" dtr="false" t="normal">SUM(L385:R385)</f>
        <v>140000</v>
      </c>
      <c r="J385" s="75" t="n">
        <f aca="false" ca="false" dt2D="false" dtr="false" t="normal">J386</f>
        <v>0</v>
      </c>
      <c r="K385" s="75" t="n">
        <f aca="false" ca="false" dt2D="false" dtr="false" t="normal">I385-J385</f>
        <v>140000</v>
      </c>
      <c r="L385" s="76" t="n">
        <f aca="false" ca="false" dt2D="false" dtr="false" t="normal">L386</f>
        <v>500000</v>
      </c>
      <c r="M385" s="76" t="n">
        <f aca="false" ca="false" dt2D="false" dtr="false" t="normal">M386</f>
        <v>0</v>
      </c>
      <c r="N385" s="76" t="n">
        <f aca="false" ca="false" dt2D="false" dtr="false" t="normal">N386</f>
        <v>0</v>
      </c>
      <c r="O385" s="75" t="n">
        <f aca="false" ca="false" dt2D="false" dtr="false" t="normal">O386</f>
        <v>-360000</v>
      </c>
      <c r="P385" s="75" t="n">
        <f aca="false" ca="false" dt2D="false" dtr="false" t="normal">P386</f>
        <v>0</v>
      </c>
      <c r="Q385" s="75" t="n">
        <f aca="false" ca="false" dt2D="false" dtr="false" t="normal">Q386</f>
        <v>0</v>
      </c>
      <c r="R385" s="67" t="n">
        <f aca="false" ca="false" dt2D="false" dtr="false" t="normal">R386</f>
        <v>0</v>
      </c>
    </row>
    <row customFormat="true" hidden="false" ht="17.6000003814697" outlineLevel="0" r="386" s="12">
      <c r="A386" s="72" t="n"/>
      <c r="B386" s="31" t="n"/>
      <c r="C386" s="2" t="s">
        <v>77</v>
      </c>
      <c r="D386" s="29" t="n">
        <v>925</v>
      </c>
      <c r="E386" s="78" t="s">
        <v>160</v>
      </c>
      <c r="F386" s="78" t="s">
        <v>27</v>
      </c>
      <c r="G386" s="79" t="n">
        <v>9900010910</v>
      </c>
      <c r="H386" s="84" t="n"/>
      <c r="I386" s="75" t="n">
        <f aca="false" ca="false" dt2D="false" dtr="false" t="normal">SUM(L386:R386)</f>
        <v>140000</v>
      </c>
      <c r="J386" s="75" t="n">
        <f aca="false" ca="false" dt2D="false" dtr="false" t="normal">J387</f>
        <v>0</v>
      </c>
      <c r="K386" s="75" t="n">
        <f aca="false" ca="false" dt2D="false" dtr="false" t="normal">I386-J386</f>
        <v>140000</v>
      </c>
      <c r="L386" s="76" t="n">
        <f aca="false" ca="false" dt2D="false" dtr="false" t="normal">L387</f>
        <v>500000</v>
      </c>
      <c r="M386" s="76" t="n">
        <f aca="false" ca="false" dt2D="false" dtr="false" t="normal">M387</f>
        <v>0</v>
      </c>
      <c r="N386" s="76" t="n">
        <f aca="false" ca="false" dt2D="false" dtr="false" t="normal">N387</f>
        <v>0</v>
      </c>
      <c r="O386" s="75" t="n">
        <f aca="false" ca="false" dt2D="false" dtr="false" t="normal">O387</f>
        <v>-360000</v>
      </c>
      <c r="P386" s="75" t="n">
        <f aca="false" ca="false" dt2D="false" dtr="false" t="normal">P387</f>
        <v>0</v>
      </c>
      <c r="Q386" s="75" t="n">
        <f aca="false" ca="false" dt2D="false" dtr="false" t="normal">Q387</f>
        <v>0</v>
      </c>
      <c r="R386" s="67" t="n">
        <f aca="false" ca="false" dt2D="false" dtr="false" t="normal">R387</f>
        <v>0</v>
      </c>
    </row>
    <row customFormat="true" hidden="false" ht="17.6000003814697" outlineLevel="0" r="387" s="12">
      <c r="A387" s="72" t="n"/>
      <c r="B387" s="31" t="n"/>
      <c r="C387" s="2" t="s">
        <v>39</v>
      </c>
      <c r="D387" s="29" t="n">
        <v>925</v>
      </c>
      <c r="E387" s="78" t="s">
        <v>160</v>
      </c>
      <c r="F387" s="78" t="s">
        <v>27</v>
      </c>
      <c r="G387" s="79" t="n">
        <v>9900010910</v>
      </c>
      <c r="H387" s="84" t="n">
        <v>800</v>
      </c>
      <c r="I387" s="75" t="n">
        <f aca="false" ca="false" dt2D="false" dtr="false" t="normal">SUM(L387:R387)</f>
        <v>140000</v>
      </c>
      <c r="J387" s="75" t="n">
        <v>0</v>
      </c>
      <c r="K387" s="75" t="n">
        <f aca="false" ca="false" dt2D="false" dtr="false" t="normal">I387-J387</f>
        <v>140000</v>
      </c>
      <c r="L387" s="76" t="n">
        <v>500000</v>
      </c>
      <c r="M387" s="76" t="n"/>
      <c r="N387" s="76" t="n"/>
      <c r="O387" s="75" t="n">
        <v>-360000</v>
      </c>
      <c r="P387" s="75" t="n"/>
      <c r="Q387" s="75" t="n"/>
      <c r="R387" s="67" t="n"/>
    </row>
    <row customFormat="true" hidden="false" ht="17.6000003814697" outlineLevel="0" r="388" s="12">
      <c r="A388" s="72" t="n"/>
      <c r="B388" s="31" t="n"/>
      <c r="C388" s="2" t="s">
        <v>167</v>
      </c>
      <c r="D388" s="29" t="n">
        <v>925</v>
      </c>
      <c r="E388" s="78" t="s">
        <v>160</v>
      </c>
      <c r="F388" s="78" t="s">
        <v>52</v>
      </c>
      <c r="G388" s="79" t="n"/>
      <c r="H388" s="84" t="n"/>
      <c r="I388" s="75" t="n">
        <f aca="false" ca="false" dt2D="false" dtr="false" t="normal">SUM(L388:R388)</f>
        <v>1359336557.3</v>
      </c>
      <c r="J388" s="75" t="n">
        <f aca="false" ca="false" dt2D="false" dtr="false" t="normal">J389+J434+J423</f>
        <v>308269124.46999997</v>
      </c>
      <c r="K388" s="75" t="n">
        <f aca="false" ca="false" dt2D="false" dtr="false" t="normal">I388-J388</f>
        <v>1051067432.8299999</v>
      </c>
      <c r="L388" s="76" t="n">
        <f aca="false" ca="false" dt2D="false" dtr="false" t="normal">L389+L434+L423</f>
        <v>1108694100</v>
      </c>
      <c r="M388" s="76" t="n">
        <f aca="false" ca="false" dt2D="false" dtr="false" t="normal">M389+M434+M423</f>
        <v>77056000</v>
      </c>
      <c r="N388" s="76" t="n">
        <f aca="false" ca="false" dt2D="false" dtr="false" t="normal">N389+N434+N423</f>
        <v>0</v>
      </c>
      <c r="O388" s="75" t="n">
        <f aca="false" ca="false" dt2D="false" dtr="false" t="normal">O389+O434+O423</f>
        <v>31091400</v>
      </c>
      <c r="P388" s="75" t="n">
        <f aca="false" ca="false" dt2D="false" dtr="false" t="normal">P389+P434+P423</f>
        <v>499900</v>
      </c>
      <c r="Q388" s="75" t="n">
        <f aca="false" ca="false" dt2D="false" dtr="false" t="normal">Q389+Q434+Q423</f>
        <v>141995157.3</v>
      </c>
      <c r="R388" s="67" t="n">
        <f aca="false" ca="false" dt2D="false" dtr="false" t="normal">R389+R434+R423</f>
        <v>0</v>
      </c>
    </row>
    <row customFormat="true" hidden="false" ht="17.6000003814697" outlineLevel="0" r="389" s="12">
      <c r="A389" s="72" t="n"/>
      <c r="B389" s="31" t="n"/>
      <c r="C389" s="2" t="s">
        <v>241</v>
      </c>
      <c r="D389" s="29" t="n">
        <v>925</v>
      </c>
      <c r="E389" s="78" t="s">
        <v>160</v>
      </c>
      <c r="F389" s="78" t="s">
        <v>52</v>
      </c>
      <c r="G389" s="79" t="n">
        <v>5800000000</v>
      </c>
      <c r="H389" s="84" t="n"/>
      <c r="I389" s="75" t="n">
        <f aca="false" ca="false" dt2D="false" dtr="false" t="normal">SUM(L389:R389)</f>
        <v>1343245257.3</v>
      </c>
      <c r="J389" s="75" t="n">
        <f aca="false" ca="false" dt2D="false" dtr="false" t="normal">J390</f>
        <v>308269124.46999997</v>
      </c>
      <c r="K389" s="75" t="n">
        <f aca="false" ca="false" dt2D="false" dtr="false" t="normal">I389-J389</f>
        <v>1034976132.8299999</v>
      </c>
      <c r="L389" s="76" t="n">
        <f aca="false" ca="false" dt2D="false" dtr="false" t="normal">L390</f>
        <v>1104194100</v>
      </c>
      <c r="M389" s="76" t="n">
        <f aca="false" ca="false" dt2D="false" dtr="false" t="normal">M390</f>
        <v>77056000</v>
      </c>
      <c r="N389" s="76" t="n">
        <f aca="false" ca="false" dt2D="false" dtr="false" t="normal">N390</f>
        <v>0</v>
      </c>
      <c r="O389" s="75" t="n">
        <f aca="false" ca="false" dt2D="false" dtr="false" t="normal">O390</f>
        <v>23633400</v>
      </c>
      <c r="P389" s="75" t="n">
        <f aca="false" ca="false" dt2D="false" dtr="false" t="normal">P390</f>
        <v>499900</v>
      </c>
      <c r="Q389" s="75" t="n">
        <f aca="false" ca="false" dt2D="false" dtr="false" t="normal">Q390</f>
        <v>137861857.3</v>
      </c>
      <c r="R389" s="67" t="n">
        <f aca="false" ca="false" dt2D="false" dtr="false" t="normal">R390</f>
        <v>0</v>
      </c>
    </row>
    <row customFormat="true" hidden="false" ht="17.6000003814697" outlineLevel="0" r="390" s="12">
      <c r="A390" s="72" t="n"/>
      <c r="B390" s="31" t="n"/>
      <c r="C390" s="2" t="s">
        <v>242</v>
      </c>
      <c r="D390" s="29" t="n">
        <v>925</v>
      </c>
      <c r="E390" s="78" t="s">
        <v>160</v>
      </c>
      <c r="F390" s="78" t="s">
        <v>52</v>
      </c>
      <c r="G390" s="79" t="n">
        <v>5810000000</v>
      </c>
      <c r="H390" s="84" t="n"/>
      <c r="I390" s="75" t="n">
        <f aca="false" ca="false" dt2D="false" dtr="false" t="normal">SUM(L390:R390)</f>
        <v>1343245257.3</v>
      </c>
      <c r="J390" s="75" t="n">
        <f aca="false" ca="false" dt2D="false" dtr="false" t="normal">J395+J397+J399+J401+J391+J407+J393+J403+J405+J420</f>
        <v>308269124.46999997</v>
      </c>
      <c r="K390" s="75" t="n">
        <f aca="false" ca="false" dt2D="false" dtr="false" t="normal">I390-J390</f>
        <v>1034976132.8299999</v>
      </c>
      <c r="L390" s="76" t="n">
        <f aca="false" ca="false" dt2D="false" dtr="false" t="normal">L395+L397+L399+L401+L391+L407+L393+L403</f>
        <v>1104194100</v>
      </c>
      <c r="M390" s="76" t="n">
        <f aca="false" ca="false" dt2D="false" dtr="false" t="normal">M395+M397+M399+M401+M391+M407+M393+M403</f>
        <v>77056000</v>
      </c>
      <c r="N390" s="76" t="n">
        <f aca="false" ca="false" dt2D="false" dtr="false" t="normal">N395+N397+N399+N401+N391+N407+N393+N403</f>
        <v>0</v>
      </c>
      <c r="O390" s="75" t="n">
        <f aca="false" ca="false" dt2D="false" dtr="false" t="normal">O395+O397+O399+O401+O391+O407+O393+O403+O405+O420</f>
        <v>23633400</v>
      </c>
      <c r="P390" s="75" t="n">
        <f aca="false" ca="false" dt2D="false" dtr="false" t="normal">P395+P397+P399+P401+P391+P407+P393+P403+P405</f>
        <v>499900</v>
      </c>
      <c r="Q390" s="75" t="n">
        <f aca="false" ca="false" dt2D="false" dtr="false" t="normal">Q395+Q397+Q399+Q401+Q391+Q407+Q393+Q403+Q405</f>
        <v>137861857.3</v>
      </c>
      <c r="R390" s="75" t="n">
        <f aca="false" ca="false" dt2D="false" dtr="false" t="normal">R395+R397+R399+R401+R391+R407+R393+R403+R405</f>
        <v>0</v>
      </c>
    </row>
    <row customFormat="true" hidden="false" ht="33.7999992370605" outlineLevel="0" r="391" s="12">
      <c r="A391" s="72" t="n"/>
      <c r="B391" s="31" t="n"/>
      <c r="C391" s="2" t="s">
        <v>72</v>
      </c>
      <c r="D391" s="29" t="n">
        <v>925</v>
      </c>
      <c r="E391" s="78" t="s">
        <v>160</v>
      </c>
      <c r="F391" s="78" t="s">
        <v>52</v>
      </c>
      <c r="G391" s="79" t="n">
        <v>5810000590</v>
      </c>
      <c r="H391" s="84" t="n"/>
      <c r="I391" s="75" t="n">
        <f aca="false" ca="false" dt2D="false" dtr="false" t="normal">SUM(L391:R391)</f>
        <v>165219297.3</v>
      </c>
      <c r="J391" s="75" t="n">
        <f aca="false" ca="false" dt2D="false" dtr="false" t="normal">J392</f>
        <v>45768108.87</v>
      </c>
      <c r="K391" s="75" t="n">
        <f aca="false" ca="false" dt2D="false" dtr="false" t="normal">I391-J391</f>
        <v>119451188.43</v>
      </c>
      <c r="L391" s="76" t="n">
        <f aca="false" ca="false" dt2D="false" dtr="false" t="normal">L392</f>
        <v>142138900</v>
      </c>
      <c r="M391" s="76" t="n">
        <f aca="false" ca="false" dt2D="false" dtr="false" t="normal">M392</f>
        <v>0</v>
      </c>
      <c r="N391" s="76" t="n">
        <f aca="false" ca="false" dt2D="false" dtr="false" t="normal">N392</f>
        <v>0</v>
      </c>
      <c r="O391" s="75" t="n">
        <f aca="false" ca="false" dt2D="false" dtr="false" t="normal">O392</f>
        <v>342000</v>
      </c>
      <c r="P391" s="75" t="n">
        <f aca="false" ca="false" dt2D="false" dtr="false" t="normal">P392</f>
        <v>136400</v>
      </c>
      <c r="Q391" s="75" t="n">
        <f aca="false" ca="false" dt2D="false" dtr="false" t="normal">Q392</f>
        <v>22601997.3</v>
      </c>
      <c r="R391" s="67" t="n">
        <f aca="false" ca="false" dt2D="false" dtr="false" t="normal">R392</f>
        <v>0</v>
      </c>
    </row>
    <row customFormat="true" hidden="false" ht="33.7999992370605" outlineLevel="0" r="392" s="12">
      <c r="A392" s="72" t="n"/>
      <c r="B392" s="31" t="n"/>
      <c r="C392" s="2" t="s">
        <v>95</v>
      </c>
      <c r="D392" s="29" t="n">
        <v>925</v>
      </c>
      <c r="E392" s="78" t="s">
        <v>160</v>
      </c>
      <c r="F392" s="78" t="s">
        <v>52</v>
      </c>
      <c r="G392" s="79" t="n">
        <v>5810000590</v>
      </c>
      <c r="H392" s="84" t="n">
        <v>600</v>
      </c>
      <c r="I392" s="75" t="n">
        <f aca="false" ca="false" dt2D="false" dtr="false" t="normal">SUM(L392:R392)</f>
        <v>165219297.3</v>
      </c>
      <c r="J392" s="75" t="n">
        <v>45768108.87</v>
      </c>
      <c r="K392" s="75" t="n">
        <f aca="false" ca="false" dt2D="false" dtr="false" t="normal">I392-J392</f>
        <v>119451188.43</v>
      </c>
      <c r="L392" s="76" t="n">
        <v>142138900</v>
      </c>
      <c r="M392" s="76" t="n"/>
      <c r="N392" s="76" t="n"/>
      <c r="O392" s="75" t="n">
        <v>342000</v>
      </c>
      <c r="P392" s="75" t="n">
        <v>136400</v>
      </c>
      <c r="Q392" s="75" t="n">
        <v>22601997.3</v>
      </c>
      <c r="R392" s="67" t="n"/>
    </row>
    <row customFormat="true" hidden="false" ht="17.6000003814697" outlineLevel="0" r="393" s="12">
      <c r="A393" s="72" t="n"/>
      <c r="B393" s="31" t="n"/>
      <c r="C393" s="2" t="s">
        <v>243</v>
      </c>
      <c r="D393" s="29" t="n">
        <v>925</v>
      </c>
      <c r="E393" s="78" t="s">
        <v>160</v>
      </c>
      <c r="F393" s="78" t="s">
        <v>52</v>
      </c>
      <c r="G393" s="79" t="n">
        <v>5810009020</v>
      </c>
      <c r="H393" s="84" t="n"/>
      <c r="I393" s="75" t="n">
        <f aca="false" ca="false" dt2D="false" dtr="false" t="normal">SUM(L393:R393)</f>
        <v>700000</v>
      </c>
      <c r="J393" s="75" t="n">
        <f aca="false" ca="false" dt2D="false" dtr="false" t="normal">J394</f>
        <v>104325.28</v>
      </c>
      <c r="K393" s="75" t="n">
        <f aca="false" ca="false" dt2D="false" dtr="false" t="normal">I393-J393</f>
        <v>595674.72</v>
      </c>
      <c r="L393" s="76" t="n">
        <f aca="false" ca="false" dt2D="false" dtr="false" t="normal">L394</f>
        <v>700000</v>
      </c>
      <c r="M393" s="76" t="n">
        <f aca="false" ca="false" dt2D="false" dtr="false" t="normal">M394</f>
        <v>0</v>
      </c>
      <c r="N393" s="76" t="n">
        <f aca="false" ca="false" dt2D="false" dtr="false" t="normal">N394</f>
        <v>0</v>
      </c>
      <c r="O393" s="75" t="n">
        <f aca="false" ca="false" dt2D="false" dtr="false" t="normal">O394</f>
        <v>0</v>
      </c>
      <c r="P393" s="75" t="n">
        <f aca="false" ca="false" dt2D="false" dtr="false" t="normal">P394</f>
        <v>0</v>
      </c>
      <c r="Q393" s="75" t="n">
        <f aca="false" ca="false" dt2D="false" dtr="false" t="normal">Q394</f>
        <v>0</v>
      </c>
      <c r="R393" s="67" t="n">
        <f aca="false" ca="false" dt2D="false" dtr="false" t="normal">R394</f>
        <v>0</v>
      </c>
    </row>
    <row customFormat="true" hidden="false" ht="33.7999992370605" outlineLevel="0" r="394" s="12">
      <c r="A394" s="72" t="n"/>
      <c r="B394" s="31" t="n"/>
      <c r="C394" s="2" t="s">
        <v>95</v>
      </c>
      <c r="D394" s="29" t="n">
        <v>925</v>
      </c>
      <c r="E394" s="78" t="s">
        <v>160</v>
      </c>
      <c r="F394" s="78" t="s">
        <v>52</v>
      </c>
      <c r="G394" s="79" t="n">
        <v>5810009020</v>
      </c>
      <c r="H394" s="84" t="n">
        <v>600</v>
      </c>
      <c r="I394" s="75" t="n">
        <f aca="false" ca="false" dt2D="false" dtr="false" t="normal">SUM(L394:R394)</f>
        <v>700000</v>
      </c>
      <c r="J394" s="75" t="n">
        <v>104325.28</v>
      </c>
      <c r="K394" s="75" t="n">
        <f aca="false" ca="false" dt2D="false" dtr="false" t="normal">I394-J394</f>
        <v>595674.72</v>
      </c>
      <c r="L394" s="76" t="n">
        <v>700000</v>
      </c>
      <c r="M394" s="76" t="n"/>
      <c r="N394" s="76" t="n"/>
      <c r="O394" s="75" t="n"/>
      <c r="P394" s="75" t="n"/>
      <c r="Q394" s="75" t="n"/>
      <c r="R394" s="67" t="n"/>
    </row>
    <row customFormat="true" hidden="false" ht="111.400001525879" outlineLevel="0" r="395" s="12">
      <c r="A395" s="72" t="n"/>
      <c r="B395" s="31" t="n"/>
      <c r="C395" s="86" t="s">
        <v>244</v>
      </c>
      <c r="D395" s="29" t="n">
        <v>925</v>
      </c>
      <c r="E395" s="78" t="s">
        <v>160</v>
      </c>
      <c r="F395" s="78" t="s">
        <v>52</v>
      </c>
      <c r="G395" s="79" t="n">
        <v>5810060820</v>
      </c>
      <c r="H395" s="84" t="n"/>
      <c r="I395" s="75" t="n">
        <f aca="false" ca="false" dt2D="false" dtr="false" t="normal">SUM(L395:R395)</f>
        <v>2034900</v>
      </c>
      <c r="J395" s="75" t="n">
        <f aca="false" ca="false" dt2D="false" dtr="false" t="normal">J396</f>
        <v>453026</v>
      </c>
      <c r="K395" s="75" t="n">
        <f aca="false" ca="false" dt2D="false" dtr="false" t="normal">I395-J395</f>
        <v>1581874</v>
      </c>
      <c r="L395" s="76" t="n">
        <f aca="false" ca="false" dt2D="false" dtr="false" t="normal">L396</f>
        <v>2034900</v>
      </c>
      <c r="M395" s="76" t="n">
        <f aca="false" ca="false" dt2D="false" dtr="false" t="normal">M396</f>
        <v>0</v>
      </c>
      <c r="N395" s="76" t="n">
        <f aca="false" ca="false" dt2D="false" dtr="false" t="normal">N396</f>
        <v>0</v>
      </c>
      <c r="O395" s="75" t="n">
        <f aca="false" ca="false" dt2D="false" dtr="false" t="normal">O396</f>
        <v>0</v>
      </c>
      <c r="P395" s="75" t="n">
        <f aca="false" ca="false" dt2D="false" dtr="false" t="normal">P396</f>
        <v>0</v>
      </c>
      <c r="Q395" s="75" t="n">
        <f aca="false" ca="false" dt2D="false" dtr="false" t="normal">Q396</f>
        <v>0</v>
      </c>
      <c r="R395" s="67" t="n">
        <f aca="false" ca="false" dt2D="false" dtr="false" t="normal">R396</f>
        <v>0</v>
      </c>
    </row>
    <row customFormat="true" hidden="false" ht="33.7999992370605" outlineLevel="0" r="396" s="12">
      <c r="A396" s="72" t="n"/>
      <c r="B396" s="31" t="n"/>
      <c r="C396" s="2" t="s">
        <v>95</v>
      </c>
      <c r="D396" s="29" t="n">
        <v>925</v>
      </c>
      <c r="E396" s="78" t="s">
        <v>160</v>
      </c>
      <c r="F396" s="78" t="s">
        <v>52</v>
      </c>
      <c r="G396" s="79" t="n">
        <v>5810060820</v>
      </c>
      <c r="H396" s="84" t="n">
        <v>600</v>
      </c>
      <c r="I396" s="75" t="n">
        <f aca="false" ca="false" dt2D="false" dtr="false" t="normal">SUM(L396:R396)</f>
        <v>2034900</v>
      </c>
      <c r="J396" s="75" t="n">
        <v>453026</v>
      </c>
      <c r="K396" s="75" t="n">
        <f aca="false" ca="false" dt2D="false" dtr="false" t="normal">I396-J396</f>
        <v>1581874</v>
      </c>
      <c r="L396" s="76" t="n">
        <v>2034900</v>
      </c>
      <c r="M396" s="76" t="n"/>
      <c r="N396" s="76" t="n"/>
      <c r="O396" s="75" t="n"/>
      <c r="P396" s="75" t="n"/>
      <c r="Q396" s="75" t="n"/>
      <c r="R396" s="67" t="n"/>
    </row>
    <row customFormat="true" hidden="false" ht="80.5500030517578" outlineLevel="0" r="397" s="12">
      <c r="A397" s="72" t="n"/>
      <c r="B397" s="31" t="n"/>
      <c r="C397" s="2" t="s">
        <v>245</v>
      </c>
      <c r="D397" s="29" t="n">
        <v>925</v>
      </c>
      <c r="E397" s="78" t="s">
        <v>160</v>
      </c>
      <c r="F397" s="78" t="s">
        <v>52</v>
      </c>
      <c r="G397" s="79" t="n">
        <v>5810060860</v>
      </c>
      <c r="H397" s="84" t="n"/>
      <c r="I397" s="75" t="n">
        <f aca="false" ca="false" dt2D="false" dtr="false" t="normal">SUM(L397:R397)</f>
        <v>917308800</v>
      </c>
      <c r="J397" s="75" t="n">
        <f aca="false" ca="false" dt2D="false" dtr="false" t="normal">J398</f>
        <v>203103334.79</v>
      </c>
      <c r="K397" s="75" t="n">
        <f aca="false" ca="false" dt2D="false" dtr="false" t="normal">I397-J397</f>
        <v>714205465.21</v>
      </c>
      <c r="L397" s="76" t="n">
        <f aca="false" ca="false" dt2D="false" dtr="false" t="normal">L398</f>
        <v>782697100</v>
      </c>
      <c r="M397" s="76" t="n">
        <f aca="false" ca="false" dt2D="false" dtr="false" t="normal">M398</f>
        <v>29872200</v>
      </c>
      <c r="N397" s="76" t="n">
        <f aca="false" ca="false" dt2D="false" dtr="false" t="normal">N398</f>
        <v>0</v>
      </c>
      <c r="O397" s="75" t="n">
        <f aca="false" ca="false" dt2D="false" dtr="false" t="normal">O398</f>
        <v>-7422500</v>
      </c>
      <c r="P397" s="75" t="n">
        <f aca="false" ca="false" dt2D="false" dtr="false" t="normal">P398</f>
        <v>0</v>
      </c>
      <c r="Q397" s="75" t="n">
        <f aca="false" ca="false" dt2D="false" dtr="false" t="normal">Q398</f>
        <v>112162000</v>
      </c>
      <c r="R397" s="67" t="n">
        <f aca="false" ca="false" dt2D="false" dtr="false" t="normal">R398</f>
        <v>0</v>
      </c>
    </row>
    <row customFormat="true" hidden="false" ht="33.7999992370605" outlineLevel="0" r="398" s="12">
      <c r="A398" s="72" t="n"/>
      <c r="B398" s="31" t="n"/>
      <c r="C398" s="2" t="s">
        <v>95</v>
      </c>
      <c r="D398" s="29" t="n">
        <v>925</v>
      </c>
      <c r="E398" s="78" t="s">
        <v>160</v>
      </c>
      <c r="F398" s="78" t="s">
        <v>52</v>
      </c>
      <c r="G398" s="79" t="n">
        <v>5810060860</v>
      </c>
      <c r="H398" s="84" t="n">
        <v>600</v>
      </c>
      <c r="I398" s="75" t="n">
        <f aca="false" ca="false" dt2D="false" dtr="false" t="normal">SUM(L398:R398)</f>
        <v>917308800</v>
      </c>
      <c r="J398" s="75" t="n">
        <v>203103334.79</v>
      </c>
      <c r="K398" s="75" t="n">
        <f aca="false" ca="false" dt2D="false" dtr="false" t="normal">I398-J398</f>
        <v>714205465.21</v>
      </c>
      <c r="L398" s="76" t="n">
        <v>782697100</v>
      </c>
      <c r="M398" s="76" t="n">
        <v>29872200</v>
      </c>
      <c r="N398" s="76" t="n"/>
      <c r="O398" s="75" t="n">
        <v>-7422500</v>
      </c>
      <c r="P398" s="75" t="n"/>
      <c r="Q398" s="75" t="n">
        <v>112162000</v>
      </c>
      <c r="R398" s="67" t="n"/>
    </row>
    <row customFormat="true" hidden="false" ht="48.75" outlineLevel="0" r="399" s="12">
      <c r="A399" s="72" t="n"/>
      <c r="B399" s="31" t="n"/>
      <c r="C399" s="2" t="s">
        <v>249</v>
      </c>
      <c r="D399" s="29" t="n">
        <v>925</v>
      </c>
      <c r="E399" s="78" t="s">
        <v>160</v>
      </c>
      <c r="F399" s="78" t="s">
        <v>52</v>
      </c>
      <c r="G399" s="79" t="n">
        <v>5810062370</v>
      </c>
      <c r="H399" s="84" t="n"/>
      <c r="I399" s="75" t="n">
        <f aca="false" ca="false" dt2D="false" dtr="false" t="normal">SUM(L399:R399)</f>
        <v>2529500</v>
      </c>
      <c r="J399" s="75" t="n">
        <f aca="false" ca="false" dt2D="false" dtr="false" t="normal">J400</f>
        <v>686400</v>
      </c>
      <c r="K399" s="75" t="n">
        <f aca="false" ca="false" dt2D="false" dtr="false" t="normal">I399-J399</f>
        <v>1843100</v>
      </c>
      <c r="L399" s="76" t="n">
        <f aca="false" ca="false" dt2D="false" dtr="false" t="normal">L400</f>
        <v>2529500</v>
      </c>
      <c r="M399" s="76" t="n">
        <f aca="false" ca="false" dt2D="false" dtr="false" t="normal">M400</f>
        <v>0</v>
      </c>
      <c r="N399" s="76" t="n">
        <f aca="false" ca="false" dt2D="false" dtr="false" t="normal">N400</f>
        <v>0</v>
      </c>
      <c r="O399" s="75" t="n">
        <f aca="false" ca="false" dt2D="false" dtr="false" t="normal">O400</f>
        <v>0</v>
      </c>
      <c r="P399" s="75" t="n">
        <f aca="false" ca="false" dt2D="false" dtr="false" t="normal">P400</f>
        <v>0</v>
      </c>
      <c r="Q399" s="75" t="n">
        <f aca="false" ca="false" dt2D="false" dtr="false" t="normal">Q400</f>
        <v>0</v>
      </c>
      <c r="R399" s="67" t="n">
        <f aca="false" ca="false" dt2D="false" dtr="false" t="normal">R400</f>
        <v>0</v>
      </c>
    </row>
    <row customFormat="true" hidden="false" ht="33.7999992370605" outlineLevel="0" r="400" s="12">
      <c r="A400" s="72" t="n"/>
      <c r="B400" s="31" t="n"/>
      <c r="C400" s="2" t="s">
        <v>95</v>
      </c>
      <c r="D400" s="29" t="n">
        <v>925</v>
      </c>
      <c r="E400" s="78" t="s">
        <v>160</v>
      </c>
      <c r="F400" s="78" t="s">
        <v>52</v>
      </c>
      <c r="G400" s="79" t="n">
        <v>5810062370</v>
      </c>
      <c r="H400" s="84" t="n">
        <v>600</v>
      </c>
      <c r="I400" s="75" t="n">
        <f aca="false" ca="false" dt2D="false" dtr="false" t="normal">SUM(L400:R400)</f>
        <v>2529500</v>
      </c>
      <c r="J400" s="75" t="n">
        <v>686400</v>
      </c>
      <c r="K400" s="75" t="n">
        <f aca="false" ca="false" dt2D="false" dtr="false" t="normal">I400-J400</f>
        <v>1843100</v>
      </c>
      <c r="L400" s="76" t="n">
        <v>2529500</v>
      </c>
      <c r="M400" s="76" t="n"/>
      <c r="N400" s="76" t="n"/>
      <c r="O400" s="75" t="n"/>
      <c r="P400" s="75" t="n"/>
      <c r="Q400" s="75" t="n"/>
      <c r="R400" s="67" t="n"/>
    </row>
    <row customFormat="true" hidden="false" ht="159.199996948242" outlineLevel="0" r="401" s="12">
      <c r="A401" s="72" t="n"/>
      <c r="B401" s="31" t="n"/>
      <c r="C401" s="2" t="s">
        <v>250</v>
      </c>
      <c r="D401" s="29" t="n">
        <v>925</v>
      </c>
      <c r="E401" s="78" t="s">
        <v>160</v>
      </c>
      <c r="F401" s="78" t="s">
        <v>52</v>
      </c>
      <c r="G401" s="79" t="n">
        <v>5810062500</v>
      </c>
      <c r="H401" s="84" t="n"/>
      <c r="I401" s="75" t="n">
        <f aca="false" ca="false" dt2D="false" dtr="false" t="normal">SUM(L401:R401)</f>
        <v>5756100</v>
      </c>
      <c r="J401" s="75" t="n">
        <f aca="false" ca="false" dt2D="false" dtr="false" t="normal">J402</f>
        <v>0</v>
      </c>
      <c r="K401" s="75" t="n">
        <f aca="false" ca="false" dt2D="false" dtr="false" t="normal">I401-J401</f>
        <v>5756100</v>
      </c>
      <c r="L401" s="76" t="n">
        <f aca="false" ca="false" dt2D="false" dtr="false" t="normal">L402</f>
        <v>5756100</v>
      </c>
      <c r="M401" s="76" t="n">
        <f aca="false" ca="false" dt2D="false" dtr="false" t="normal">M402</f>
        <v>0</v>
      </c>
      <c r="N401" s="76" t="n">
        <f aca="false" ca="false" dt2D="false" dtr="false" t="normal">N402</f>
        <v>0</v>
      </c>
      <c r="O401" s="75" t="n">
        <f aca="false" ca="false" dt2D="false" dtr="false" t="normal">O402</f>
        <v>0</v>
      </c>
      <c r="P401" s="75" t="n">
        <f aca="false" ca="false" dt2D="false" dtr="false" t="normal">P402</f>
        <v>0</v>
      </c>
      <c r="Q401" s="75" t="n">
        <f aca="false" ca="false" dt2D="false" dtr="false" t="normal">Q402</f>
        <v>0</v>
      </c>
      <c r="R401" s="67" t="n">
        <f aca="false" ca="false" dt2D="false" dtr="false" t="normal">R402</f>
        <v>0</v>
      </c>
    </row>
    <row customFormat="true" hidden="false" ht="33.7999992370605" outlineLevel="0" r="402" s="12">
      <c r="A402" s="72" t="n"/>
      <c r="B402" s="31" t="n"/>
      <c r="C402" s="2" t="s">
        <v>95</v>
      </c>
      <c r="D402" s="29" t="n">
        <v>925</v>
      </c>
      <c r="E402" s="78" t="s">
        <v>160</v>
      </c>
      <c r="F402" s="78" t="s">
        <v>52</v>
      </c>
      <c r="G402" s="79" t="n">
        <v>5810062500</v>
      </c>
      <c r="H402" s="84" t="n">
        <v>600</v>
      </c>
      <c r="I402" s="75" t="n">
        <f aca="false" ca="false" dt2D="false" dtr="false" t="normal">SUM(L402:R402)</f>
        <v>5756100</v>
      </c>
      <c r="J402" s="75" t="n">
        <v>0</v>
      </c>
      <c r="K402" s="75" t="n">
        <f aca="false" ca="false" dt2D="false" dtr="false" t="normal">I402-J402</f>
        <v>5756100</v>
      </c>
      <c r="L402" s="76" t="n">
        <v>5756100</v>
      </c>
      <c r="M402" s="76" t="n"/>
      <c r="N402" s="76" t="n"/>
      <c r="O402" s="75" t="n"/>
      <c r="P402" s="75" t="n"/>
      <c r="Q402" s="75" t="n"/>
      <c r="R402" s="67" t="n"/>
    </row>
    <row customFormat="true" hidden="false" ht="96.5" outlineLevel="0" r="403" s="12">
      <c r="A403" s="72" t="n"/>
      <c r="B403" s="31" t="n"/>
      <c r="C403" s="2" t="s">
        <v>251</v>
      </c>
      <c r="D403" s="29" t="n">
        <v>925</v>
      </c>
      <c r="E403" s="78" t="s">
        <v>160</v>
      </c>
      <c r="F403" s="78" t="s">
        <v>52</v>
      </c>
      <c r="G403" s="79" t="n">
        <v>5810063540</v>
      </c>
      <c r="H403" s="84" t="n"/>
      <c r="I403" s="75" t="n">
        <f aca="false" ca="false" dt2D="false" dtr="false" t="normal">SUM(L403:R403)</f>
        <v>2183400</v>
      </c>
      <c r="J403" s="75" t="n">
        <f aca="false" ca="false" dt2D="false" dtr="false" t="normal">J404</f>
        <v>658100</v>
      </c>
      <c r="K403" s="75" t="n">
        <f aca="false" ca="false" dt2D="false" dtr="false" t="normal">I403-J403</f>
        <v>1525300</v>
      </c>
      <c r="L403" s="76" t="n">
        <f aca="false" ca="false" dt2D="false" dtr="false" t="normal">L404</f>
        <v>2183400</v>
      </c>
      <c r="M403" s="76" t="n">
        <f aca="false" ca="false" dt2D="false" dtr="false" t="normal">M404</f>
        <v>0</v>
      </c>
      <c r="N403" s="76" t="n">
        <f aca="false" ca="false" dt2D="false" dtr="false" t="normal">N404</f>
        <v>0</v>
      </c>
      <c r="O403" s="75" t="n">
        <f aca="false" ca="false" dt2D="false" dtr="false" t="normal">O404</f>
        <v>0</v>
      </c>
      <c r="P403" s="75" t="n">
        <f aca="false" ca="false" dt2D="false" dtr="false" t="normal">P404</f>
        <v>0</v>
      </c>
      <c r="Q403" s="75" t="n">
        <f aca="false" ca="false" dt2D="false" dtr="false" t="normal">Q404</f>
        <v>0</v>
      </c>
      <c r="R403" s="67" t="n">
        <f aca="false" ca="false" dt2D="false" dtr="false" t="normal">R404</f>
        <v>0</v>
      </c>
    </row>
    <row customFormat="true" hidden="false" ht="33.7999992370605" outlineLevel="0" r="404" s="12">
      <c r="A404" s="72" t="n"/>
      <c r="B404" s="31" t="n"/>
      <c r="C404" s="2" t="s">
        <v>95</v>
      </c>
      <c r="D404" s="29" t="n">
        <v>925</v>
      </c>
      <c r="E404" s="78" t="s">
        <v>160</v>
      </c>
      <c r="F404" s="78" t="s">
        <v>52</v>
      </c>
      <c r="G404" s="79" t="n">
        <v>5810063540</v>
      </c>
      <c r="H404" s="84" t="n">
        <v>600</v>
      </c>
      <c r="I404" s="75" t="n">
        <f aca="false" ca="false" dt2D="false" dtr="false" t="normal">SUM(L404:R404)</f>
        <v>2183400</v>
      </c>
      <c r="J404" s="75" t="n">
        <v>658100</v>
      </c>
      <c r="K404" s="75" t="n">
        <f aca="false" ca="false" dt2D="false" dtr="false" t="normal">I404-J404</f>
        <v>1525300</v>
      </c>
      <c r="L404" s="76" t="n">
        <v>2183400</v>
      </c>
      <c r="M404" s="76" t="n"/>
      <c r="N404" s="76" t="n"/>
      <c r="O404" s="75" t="n"/>
      <c r="P404" s="75" t="n"/>
      <c r="Q404" s="75" t="n"/>
      <c r="R404" s="67" t="n"/>
    </row>
    <row customFormat="true" hidden="false" ht="111.400001525879" outlineLevel="0" r="405" s="12">
      <c r="A405" s="72" t="n"/>
      <c r="B405" s="31" t="n"/>
      <c r="C405" s="2" t="s">
        <v>252</v>
      </c>
      <c r="D405" s="29" t="n">
        <v>925</v>
      </c>
      <c r="E405" s="78" t="s">
        <v>160</v>
      </c>
      <c r="F405" s="78" t="s">
        <v>52</v>
      </c>
      <c r="G405" s="79" t="s">
        <v>253</v>
      </c>
      <c r="H405" s="84" t="n"/>
      <c r="I405" s="75" t="n">
        <f aca="false" ca="false" dt2D="false" dtr="false" t="normal">SUM(L405:R405)</f>
        <v>22956800</v>
      </c>
      <c r="J405" s="75" t="n"/>
      <c r="K405" s="75" t="n">
        <f aca="false" ca="false" dt2D="false" dtr="false" t="normal">I405-J405</f>
        <v>22956800</v>
      </c>
      <c r="L405" s="76" t="n"/>
      <c r="M405" s="76" t="n"/>
      <c r="N405" s="76" t="n"/>
      <c r="O405" s="75" t="n">
        <f aca="false" ca="false" dt2D="false" dtr="false" t="normal">O406</f>
        <v>20749000</v>
      </c>
      <c r="P405" s="75" t="n">
        <f aca="false" ca="false" dt2D="false" dtr="false" t="normal">P406</f>
        <v>100</v>
      </c>
      <c r="Q405" s="75" t="n">
        <f aca="false" ca="false" dt2D="false" dtr="false" t="normal">Q406</f>
        <v>2207700</v>
      </c>
      <c r="R405" s="67" t="n"/>
    </row>
    <row customFormat="true" hidden="false" ht="33.7999992370605" outlineLevel="0" r="406" s="12">
      <c r="A406" s="72" t="n"/>
      <c r="B406" s="31" t="n"/>
      <c r="C406" s="2" t="s">
        <v>95</v>
      </c>
      <c r="D406" s="29" t="n">
        <v>925</v>
      </c>
      <c r="E406" s="78" t="s">
        <v>160</v>
      </c>
      <c r="F406" s="78" t="s">
        <v>52</v>
      </c>
      <c r="G406" s="79" t="s">
        <v>253</v>
      </c>
      <c r="H406" s="84" t="n">
        <v>600</v>
      </c>
      <c r="I406" s="75" t="n">
        <f aca="false" ca="false" dt2D="false" dtr="false" t="normal">SUM(L406:R406)</f>
        <v>22956800</v>
      </c>
      <c r="J406" s="75" t="n">
        <v>0</v>
      </c>
      <c r="K406" s="75" t="n">
        <f aca="false" ca="false" dt2D="false" dtr="false" t="normal">I406-J406</f>
        <v>22956800</v>
      </c>
      <c r="L406" s="76" t="n"/>
      <c r="M406" s="76" t="n"/>
      <c r="N406" s="76" t="n"/>
      <c r="O406" s="75" t="n">
        <v>20749000</v>
      </c>
      <c r="P406" s="75" t="n">
        <v>100</v>
      </c>
      <c r="Q406" s="75" t="n">
        <v>2207700</v>
      </c>
      <c r="R406" s="67" t="n"/>
    </row>
    <row customFormat="true" hidden="false" ht="33.7999992370605" outlineLevel="0" r="407" s="12">
      <c r="A407" s="72" t="n"/>
      <c r="B407" s="31" t="n"/>
      <c r="C407" s="2" t="s">
        <v>246</v>
      </c>
      <c r="D407" s="29" t="n">
        <v>925</v>
      </c>
      <c r="E407" s="78" t="s">
        <v>160</v>
      </c>
      <c r="F407" s="78" t="s">
        <v>52</v>
      </c>
      <c r="G407" s="79" t="n">
        <v>5810100000</v>
      </c>
      <c r="H407" s="84" t="n"/>
      <c r="I407" s="75" t="n">
        <f aca="false" ca="false" dt2D="false" dtr="false" t="normal">SUM(L407:R407)</f>
        <v>216567860</v>
      </c>
      <c r="J407" s="75" t="n">
        <f aca="false" ca="false" dt2D="false" dtr="false" t="normal">J412+J408+J410+J416+J418+J414</f>
        <v>55070199.53</v>
      </c>
      <c r="K407" s="75" t="n">
        <f aca="false" ca="false" dt2D="false" dtr="false" t="normal">I407-J407</f>
        <v>161497660.47</v>
      </c>
      <c r="L407" s="76" t="n">
        <f aca="false" ca="false" dt2D="false" dtr="false" t="normal">L412+L408+L410+L416+L418</f>
        <v>166154200</v>
      </c>
      <c r="M407" s="76" t="n">
        <f aca="false" ca="false" dt2D="false" dtr="false" t="normal">M412+M408+M410+M416+M418</f>
        <v>47183800</v>
      </c>
      <c r="N407" s="76" t="n">
        <f aca="false" ca="false" dt2D="false" dtr="false" t="normal">N412+N408+N410+N416+N418</f>
        <v>0</v>
      </c>
      <c r="O407" s="75" t="n">
        <f aca="false" ca="false" dt2D="false" dtr="false" t="normal">O412+O408+O410+O416+O418+O414</f>
        <v>1976300</v>
      </c>
      <c r="P407" s="75" t="n">
        <f aca="false" ca="false" dt2D="false" dtr="false" t="normal">P412+P408+P410+P416+P418</f>
        <v>363400</v>
      </c>
      <c r="Q407" s="75" t="n">
        <f aca="false" ca="false" dt2D="false" dtr="false" t="normal">Q412+Q408+Q410+Q416+Q418</f>
        <v>890160</v>
      </c>
      <c r="R407" s="67" t="n">
        <f aca="false" ca="false" dt2D="false" dtr="false" t="normal">R412+R408+R410+R416+R418</f>
        <v>0</v>
      </c>
    </row>
    <row customFormat="true" hidden="false" ht="33.7999992370605" outlineLevel="0" r="408" s="12">
      <c r="A408" s="72" t="n"/>
      <c r="B408" s="31" t="n"/>
      <c r="C408" s="2" t="s">
        <v>72</v>
      </c>
      <c r="D408" s="29" t="n">
        <v>925</v>
      </c>
      <c r="E408" s="78" t="s">
        <v>160</v>
      </c>
      <c r="F408" s="78" t="s">
        <v>52</v>
      </c>
      <c r="G408" s="79" t="n">
        <v>5810100590</v>
      </c>
      <c r="H408" s="84" t="n"/>
      <c r="I408" s="75" t="n">
        <f aca="false" ca="false" dt2D="false" dtr="false" t="normal">SUM(L408:R408)</f>
        <v>49671660</v>
      </c>
      <c r="J408" s="75" t="n">
        <f aca="false" ca="false" dt2D="false" dtr="false" t="normal">J409</f>
        <v>9137576.27</v>
      </c>
      <c r="K408" s="75" t="n">
        <f aca="false" ca="false" dt2D="false" dtr="false" t="normal">I408-J408</f>
        <v>40534083.730000004</v>
      </c>
      <c r="L408" s="76" t="n">
        <f aca="false" ca="false" dt2D="false" dtr="false" t="normal">L409</f>
        <v>25692800</v>
      </c>
      <c r="M408" s="76" t="n">
        <f aca="false" ca="false" dt2D="false" dtr="false" t="normal">M409</f>
        <v>0</v>
      </c>
      <c r="N408" s="76" t="n">
        <f aca="false" ca="false" dt2D="false" dtr="false" t="normal">N409</f>
        <v>0</v>
      </c>
      <c r="O408" s="75" t="n">
        <f aca="false" ca="false" dt2D="false" dtr="false" t="normal">O409</f>
        <v>22725300</v>
      </c>
      <c r="P408" s="75" t="n">
        <f aca="false" ca="false" dt2D="false" dtr="false" t="normal">P409</f>
        <v>363400</v>
      </c>
      <c r="Q408" s="75" t="n">
        <f aca="false" ca="false" dt2D="false" dtr="false" t="normal">Q409</f>
        <v>890160</v>
      </c>
      <c r="R408" s="67" t="n">
        <f aca="false" ca="false" dt2D="false" dtr="false" t="normal">R409</f>
        <v>0</v>
      </c>
    </row>
    <row customFormat="true" hidden="false" ht="33.7999992370605" outlineLevel="0" r="409" s="12">
      <c r="A409" s="72" t="n"/>
      <c r="B409" s="31" t="n"/>
      <c r="C409" s="2" t="s">
        <v>95</v>
      </c>
      <c r="D409" s="29" t="n">
        <v>925</v>
      </c>
      <c r="E409" s="78" t="s">
        <v>160</v>
      </c>
      <c r="F409" s="78" t="s">
        <v>52</v>
      </c>
      <c r="G409" s="79" t="n">
        <v>5810100590</v>
      </c>
      <c r="H409" s="84" t="n">
        <v>600</v>
      </c>
      <c r="I409" s="75" t="n">
        <f aca="false" ca="false" dt2D="false" dtr="false" t="normal">SUM(L409:R409)</f>
        <v>49671660</v>
      </c>
      <c r="J409" s="75" t="n">
        <v>9137576.27</v>
      </c>
      <c r="K409" s="75" t="n">
        <f aca="false" ca="false" dt2D="false" dtr="false" t="normal">I409-J409</f>
        <v>40534083.730000004</v>
      </c>
      <c r="L409" s="76" t="n">
        <v>25692800</v>
      </c>
      <c r="M409" s="76" t="n"/>
      <c r="N409" s="76" t="n"/>
      <c r="O409" s="75" t="n">
        <v>22725300</v>
      </c>
      <c r="P409" s="75" t="n">
        <v>363400</v>
      </c>
      <c r="Q409" s="75" t="n">
        <v>890160</v>
      </c>
      <c r="R409" s="67" t="n"/>
    </row>
    <row customFormat="true" hidden="true" ht="96.5" outlineLevel="0" r="410" s="12">
      <c r="A410" s="72" t="n"/>
      <c r="B410" s="31" t="n"/>
      <c r="C410" s="2" t="s">
        <v>254</v>
      </c>
      <c r="D410" s="29" t="n">
        <v>925</v>
      </c>
      <c r="E410" s="78" t="s">
        <v>160</v>
      </c>
      <c r="F410" s="78" t="s">
        <v>52</v>
      </c>
      <c r="G410" s="79" t="n">
        <v>5810153032</v>
      </c>
      <c r="H410" s="84" t="n"/>
      <c r="I410" s="75" t="n">
        <f aca="false" ca="false" dt2D="false" dtr="false" t="normal">SUM(L410:R410)</f>
        <v>0</v>
      </c>
      <c r="J410" s="75" t="n">
        <f aca="false" ca="false" dt2D="false" dtr="false" t="normal">J411</f>
        <v>0</v>
      </c>
      <c r="K410" s="75" t="n">
        <f aca="false" ca="false" dt2D="false" dtr="false" t="normal">I410-J410</f>
        <v>0</v>
      </c>
      <c r="L410" s="76" t="n">
        <f aca="false" ca="false" dt2D="false" dtr="false" t="normal">L411</f>
        <v>50387400</v>
      </c>
      <c r="M410" s="76" t="n">
        <f aca="false" ca="false" dt2D="false" dtr="false" t="normal">M411</f>
        <v>-1171800</v>
      </c>
      <c r="N410" s="76" t="n">
        <f aca="false" ca="false" dt2D="false" dtr="false" t="normal">N411</f>
        <v>0</v>
      </c>
      <c r="O410" s="75" t="n">
        <f aca="false" ca="false" dt2D="false" dtr="false" t="normal">O411</f>
        <v>-49215600</v>
      </c>
      <c r="P410" s="75" t="n">
        <f aca="false" ca="false" dt2D="false" dtr="false" t="normal">P411</f>
        <v>0</v>
      </c>
      <c r="Q410" s="75" t="n">
        <f aca="false" ca="false" dt2D="false" dtr="false" t="normal">Q411</f>
        <v>0</v>
      </c>
      <c r="R410" s="67" t="n">
        <f aca="false" ca="false" dt2D="false" dtr="false" t="normal">R411</f>
        <v>0</v>
      </c>
    </row>
    <row customFormat="true" hidden="true" ht="33.7999992370605" outlineLevel="0" r="411" s="12">
      <c r="A411" s="72" t="n"/>
      <c r="B411" s="31" t="n"/>
      <c r="C411" s="2" t="s">
        <v>95</v>
      </c>
      <c r="D411" s="29" t="n">
        <v>925</v>
      </c>
      <c r="E411" s="78" t="s">
        <v>160</v>
      </c>
      <c r="F411" s="78" t="s">
        <v>52</v>
      </c>
      <c r="G411" s="79" t="n">
        <v>5810153032</v>
      </c>
      <c r="H411" s="84" t="n">
        <v>600</v>
      </c>
      <c r="I411" s="75" t="n">
        <f aca="false" ca="false" dt2D="false" dtr="false" t="normal">SUM(L411:R411)</f>
        <v>0</v>
      </c>
      <c r="J411" s="75" t="n"/>
      <c r="K411" s="75" t="n">
        <f aca="false" ca="false" dt2D="false" dtr="false" t="normal">I411-J411</f>
        <v>0</v>
      </c>
      <c r="L411" s="76" t="n">
        <v>50387400</v>
      </c>
      <c r="M411" s="76" t="n">
        <v>-1171800</v>
      </c>
      <c r="N411" s="76" t="n"/>
      <c r="O411" s="75" t="n">
        <v>-49215600</v>
      </c>
      <c r="P411" s="75" t="n"/>
      <c r="Q411" s="75" t="n"/>
      <c r="R411" s="67" t="n"/>
    </row>
    <row customFormat="true" customHeight="true" hidden="false" ht="53.5999984741211" outlineLevel="0" r="412" s="12">
      <c r="A412" s="72" t="n"/>
      <c r="B412" s="31" t="n"/>
      <c r="C412" s="2" t="s">
        <v>255</v>
      </c>
      <c r="D412" s="29" t="n">
        <v>925</v>
      </c>
      <c r="E412" s="78" t="s">
        <v>160</v>
      </c>
      <c r="F412" s="78" t="s">
        <v>52</v>
      </c>
      <c r="G412" s="79" t="s">
        <v>256</v>
      </c>
      <c r="H412" s="84" t="n"/>
      <c r="I412" s="75" t="n">
        <f aca="false" ca="false" dt2D="false" dtr="false" t="normal">SUM(L412:R412)</f>
        <v>104610500</v>
      </c>
      <c r="J412" s="75" t="n">
        <f aca="false" ca="false" dt2D="false" dtr="false" t="normal">J413</f>
        <v>27678064.42</v>
      </c>
      <c r="K412" s="75" t="n">
        <f aca="false" ca="false" dt2D="false" dtr="false" t="normal">I412-J412</f>
        <v>76932435.58</v>
      </c>
      <c r="L412" s="76" t="n">
        <f aca="false" ca="false" dt2D="false" dtr="false" t="normal">L413</f>
        <v>74543100</v>
      </c>
      <c r="M412" s="76" t="n">
        <f aca="false" ca="false" dt2D="false" dtr="false" t="normal">M413</f>
        <v>30067400</v>
      </c>
      <c r="N412" s="76" t="n">
        <f aca="false" ca="false" dt2D="false" dtr="false" t="normal">N413</f>
        <v>0</v>
      </c>
      <c r="O412" s="75" t="n">
        <f aca="false" ca="false" dt2D="false" dtr="false" t="normal">O413</f>
        <v>0</v>
      </c>
      <c r="P412" s="75" t="n">
        <f aca="false" ca="false" dt2D="false" dtr="false" t="normal">P413</f>
        <v>0</v>
      </c>
      <c r="Q412" s="75" t="n">
        <f aca="false" ca="false" dt2D="false" dtr="false" t="normal">Q413</f>
        <v>0</v>
      </c>
      <c r="R412" s="67" t="n">
        <f aca="false" ca="false" dt2D="false" dtr="false" t="normal">R413</f>
        <v>0</v>
      </c>
    </row>
    <row customFormat="true" hidden="false" ht="33.7999992370605" outlineLevel="0" r="413" s="12">
      <c r="A413" s="72" t="n"/>
      <c r="B413" s="31" t="n"/>
      <c r="C413" s="2" t="s">
        <v>95</v>
      </c>
      <c r="D413" s="29" t="n">
        <v>925</v>
      </c>
      <c r="E413" s="78" t="s">
        <v>160</v>
      </c>
      <c r="F413" s="78" t="s">
        <v>52</v>
      </c>
      <c r="G413" s="79" t="s">
        <v>256</v>
      </c>
      <c r="H413" s="84" t="n">
        <v>600</v>
      </c>
      <c r="I413" s="75" t="n">
        <f aca="false" ca="false" dt2D="false" dtr="false" t="normal">SUM(L413:R413)</f>
        <v>104610500</v>
      </c>
      <c r="J413" s="75" t="n">
        <v>27678064.42</v>
      </c>
      <c r="K413" s="75" t="n">
        <f aca="false" ca="false" dt2D="false" dtr="false" t="normal">I413-J413</f>
        <v>76932435.58</v>
      </c>
      <c r="L413" s="76" t="n">
        <v>74543100</v>
      </c>
      <c r="M413" s="76" t="n">
        <v>30067400</v>
      </c>
      <c r="N413" s="76" t="n"/>
      <c r="O413" s="75" t="n"/>
      <c r="P413" s="75" t="n"/>
      <c r="Q413" s="75" t="n"/>
      <c r="R413" s="67" t="n"/>
    </row>
    <row customFormat="true" hidden="false" ht="159.199996948242" outlineLevel="0" r="414" s="12">
      <c r="A414" s="72" t="n"/>
      <c r="B414" s="31" t="n"/>
      <c r="C414" s="2" t="s">
        <v>257</v>
      </c>
      <c r="D414" s="29" t="n">
        <v>925</v>
      </c>
      <c r="E414" s="78" t="s">
        <v>160</v>
      </c>
      <c r="F414" s="78" t="s">
        <v>52</v>
      </c>
      <c r="G414" s="79" t="s">
        <v>258</v>
      </c>
      <c r="H414" s="84" t="n"/>
      <c r="I414" s="75" t="n">
        <f aca="false" ca="false" dt2D="false" dtr="false" t="normal">SUM(L414:R414)</f>
        <v>49215600</v>
      </c>
      <c r="J414" s="75" t="n">
        <f aca="false" ca="false" dt2D="false" dtr="false" t="normal">J415</f>
        <v>14387500</v>
      </c>
      <c r="K414" s="75" t="n">
        <f aca="false" ca="false" dt2D="false" dtr="false" t="normal">I414-J414</f>
        <v>34828100</v>
      </c>
      <c r="L414" s="76" t="n"/>
      <c r="M414" s="76" t="n"/>
      <c r="N414" s="76" t="n"/>
      <c r="O414" s="75" t="n">
        <f aca="false" ca="false" dt2D="false" dtr="false" t="normal">O415</f>
        <v>49215600</v>
      </c>
      <c r="P414" s="75" t="n">
        <f aca="false" ca="false" dt2D="false" dtr="false" t="normal">P415</f>
        <v>0</v>
      </c>
      <c r="Q414" s="75" t="n">
        <f aca="false" ca="false" dt2D="false" dtr="false" t="normal">Q415</f>
        <v>0</v>
      </c>
      <c r="R414" s="67" t="n">
        <f aca="false" ca="false" dt2D="false" dtr="false" t="normal">R415</f>
        <v>0</v>
      </c>
    </row>
    <row customFormat="true" hidden="false" ht="33.7999992370605" outlineLevel="0" r="415" s="12">
      <c r="A415" s="72" t="n"/>
      <c r="B415" s="31" t="n"/>
      <c r="C415" s="2" t="s">
        <v>95</v>
      </c>
      <c r="D415" s="29" t="n">
        <v>925</v>
      </c>
      <c r="E415" s="78" t="s">
        <v>160</v>
      </c>
      <c r="F415" s="78" t="s">
        <v>52</v>
      </c>
      <c r="G415" s="79" t="s">
        <v>258</v>
      </c>
      <c r="H415" s="84" t="n">
        <v>600</v>
      </c>
      <c r="I415" s="75" t="n">
        <f aca="false" ca="false" dt2D="false" dtr="false" t="normal">SUM(L415:R415)</f>
        <v>49215600</v>
      </c>
      <c r="J415" s="75" t="n">
        <v>14387500</v>
      </c>
      <c r="K415" s="75" t="n">
        <f aca="false" ca="false" dt2D="false" dtr="false" t="normal">I415-J415</f>
        <v>34828100</v>
      </c>
      <c r="L415" s="76" t="n"/>
      <c r="M415" s="76" t="n"/>
      <c r="N415" s="76" t="n"/>
      <c r="O415" s="75" t="n">
        <v>49215600</v>
      </c>
      <c r="P415" s="75" t="n"/>
      <c r="Q415" s="75" t="n"/>
      <c r="R415" s="67" t="n"/>
    </row>
    <row customFormat="true" hidden="true" ht="111.400001525879" outlineLevel="0" r="416" s="12">
      <c r="A416" s="72" t="n"/>
      <c r="B416" s="31" t="n"/>
      <c r="C416" s="2" t="s">
        <v>259</v>
      </c>
      <c r="D416" s="29" t="n">
        <v>925</v>
      </c>
      <c r="E416" s="78" t="s">
        <v>160</v>
      </c>
      <c r="F416" s="78" t="s">
        <v>52</v>
      </c>
      <c r="G416" s="79" t="s">
        <v>260</v>
      </c>
      <c r="H416" s="84" t="n"/>
      <c r="I416" s="75" t="n">
        <f aca="false" ca="false" dt2D="false" dtr="false" t="normal">SUM(L416:R416)</f>
        <v>0</v>
      </c>
      <c r="J416" s="75" t="n">
        <f aca="false" ca="false" dt2D="false" dtr="false" t="normal">J417</f>
        <v>0</v>
      </c>
      <c r="K416" s="75" t="n">
        <f aca="false" ca="false" dt2D="false" dtr="false" t="normal">I416-J416</f>
        <v>0</v>
      </c>
      <c r="L416" s="76" t="n">
        <f aca="false" ca="false" dt2D="false" dtr="false" t="normal">L417</f>
        <v>2460800</v>
      </c>
      <c r="M416" s="76" t="n">
        <f aca="false" ca="false" dt2D="false" dtr="false" t="normal">M417</f>
        <v>18288200</v>
      </c>
      <c r="N416" s="76" t="n">
        <f aca="false" ca="false" dt2D="false" dtr="false" t="normal">N417</f>
        <v>0</v>
      </c>
      <c r="O416" s="75" t="n">
        <f aca="false" ca="false" dt2D="false" dtr="false" t="normal">O417</f>
        <v>-20749000</v>
      </c>
      <c r="P416" s="75" t="n">
        <f aca="false" ca="false" dt2D="false" dtr="false" t="normal">P417</f>
        <v>0</v>
      </c>
      <c r="Q416" s="75" t="n">
        <f aca="false" ca="false" dt2D="false" dtr="false" t="normal">Q417</f>
        <v>0</v>
      </c>
      <c r="R416" s="67" t="n">
        <f aca="false" ca="false" dt2D="false" dtr="false" t="normal">R417</f>
        <v>0</v>
      </c>
    </row>
    <row customFormat="true" hidden="true" ht="33.7999992370605" outlineLevel="0" r="417" s="12">
      <c r="A417" s="72" t="n"/>
      <c r="B417" s="31" t="n"/>
      <c r="C417" s="2" t="s">
        <v>95</v>
      </c>
      <c r="D417" s="29" t="n">
        <v>925</v>
      </c>
      <c r="E417" s="78" t="s">
        <v>160</v>
      </c>
      <c r="F417" s="78" t="s">
        <v>52</v>
      </c>
      <c r="G417" s="79" t="s">
        <v>260</v>
      </c>
      <c r="H417" s="84" t="n">
        <v>600</v>
      </c>
      <c r="I417" s="75" t="n">
        <f aca="false" ca="false" dt2D="false" dtr="false" t="normal">SUM(L417:R417)</f>
        <v>0</v>
      </c>
      <c r="J417" s="75" t="n"/>
      <c r="K417" s="75" t="n">
        <f aca="false" ca="false" dt2D="false" dtr="false" t="normal">I417-J417</f>
        <v>0</v>
      </c>
      <c r="L417" s="76" t="n">
        <v>2460800</v>
      </c>
      <c r="M417" s="76" t="n">
        <v>18288200</v>
      </c>
      <c r="N417" s="76" t="n"/>
      <c r="O417" s="75" t="n">
        <v>-20749000</v>
      </c>
      <c r="P417" s="75" t="n"/>
      <c r="Q417" s="75" t="n"/>
      <c r="R417" s="67" t="n"/>
    </row>
    <row customFormat="true" hidden="false" ht="48.75" outlineLevel="0" r="418" s="12">
      <c r="A418" s="72" t="n"/>
      <c r="B418" s="31" t="n"/>
      <c r="C418" s="2" t="s">
        <v>261</v>
      </c>
      <c r="D418" s="29" t="n">
        <v>925</v>
      </c>
      <c r="E418" s="78" t="s">
        <v>160</v>
      </c>
      <c r="F418" s="78" t="s">
        <v>52</v>
      </c>
      <c r="G418" s="79" t="s">
        <v>262</v>
      </c>
      <c r="H418" s="84" t="n"/>
      <c r="I418" s="75" t="n">
        <f aca="false" ca="false" dt2D="false" dtr="false" t="normal">SUM(L418:R418)</f>
        <v>13070100</v>
      </c>
      <c r="J418" s="75" t="n">
        <f aca="false" ca="false" dt2D="false" dtr="false" t="normal">J419</f>
        <v>3867058.84</v>
      </c>
      <c r="K418" s="75" t="n">
        <f aca="false" ca="false" dt2D="false" dtr="false" t="normal">I418-J418</f>
        <v>9203041.16</v>
      </c>
      <c r="L418" s="76" t="n">
        <f aca="false" ca="false" dt2D="false" dtr="false" t="normal">L419</f>
        <v>13070100</v>
      </c>
      <c r="M418" s="76" t="n">
        <f aca="false" ca="false" dt2D="false" dtr="false" t="normal">M419</f>
        <v>0</v>
      </c>
      <c r="N418" s="76" t="n">
        <f aca="false" ca="false" dt2D="false" dtr="false" t="normal">N419</f>
        <v>0</v>
      </c>
      <c r="O418" s="75" t="n">
        <f aca="false" ca="false" dt2D="false" dtr="false" t="normal">O419</f>
        <v>0</v>
      </c>
      <c r="P418" s="75" t="n">
        <f aca="false" ca="false" dt2D="false" dtr="false" t="normal">P419</f>
        <v>0</v>
      </c>
      <c r="Q418" s="75" t="n">
        <f aca="false" ca="false" dt2D="false" dtr="false" t="normal">Q419</f>
        <v>0</v>
      </c>
      <c r="R418" s="67" t="n">
        <f aca="false" ca="false" dt2D="false" dtr="false" t="normal">R419</f>
        <v>0</v>
      </c>
    </row>
    <row customFormat="true" hidden="false" ht="33.7999992370605" outlineLevel="0" r="419" s="12">
      <c r="A419" s="72" t="n"/>
      <c r="B419" s="31" t="n"/>
      <c r="C419" s="2" t="s">
        <v>95</v>
      </c>
      <c r="D419" s="29" t="n">
        <v>925</v>
      </c>
      <c r="E419" s="78" t="s">
        <v>160</v>
      </c>
      <c r="F419" s="78" t="s">
        <v>52</v>
      </c>
      <c r="G419" s="79" t="s">
        <v>262</v>
      </c>
      <c r="H419" s="84" t="n">
        <v>600</v>
      </c>
      <c r="I419" s="75" t="n">
        <f aca="false" ca="false" dt2D="false" dtr="false" t="normal">SUM(L419:R419)</f>
        <v>13070100</v>
      </c>
      <c r="J419" s="75" t="n">
        <v>3867058.84</v>
      </c>
      <c r="K419" s="75" t="n">
        <f aca="false" ca="false" dt2D="false" dtr="false" t="normal">I419-J419</f>
        <v>9203041.16</v>
      </c>
      <c r="L419" s="76" t="n">
        <v>13070100</v>
      </c>
      <c r="M419" s="76" t="n"/>
      <c r="N419" s="76" t="n"/>
      <c r="O419" s="75" t="n"/>
      <c r="P419" s="75" t="n"/>
      <c r="Q419" s="75" t="n"/>
      <c r="R419" s="67" t="n"/>
    </row>
    <row customFormat="true" hidden="false" ht="33.7999992370605" outlineLevel="0" r="420" s="12">
      <c r="A420" s="72" t="n"/>
      <c r="B420" s="31" t="n"/>
      <c r="C420" s="2" t="s">
        <v>263</v>
      </c>
      <c r="D420" s="29" t="n">
        <v>925</v>
      </c>
      <c r="E420" s="78" t="s">
        <v>160</v>
      </c>
      <c r="F420" s="78" t="s">
        <v>52</v>
      </c>
      <c r="G420" s="79" t="s">
        <v>264</v>
      </c>
      <c r="H420" s="84" t="n"/>
      <c r="I420" s="75" t="n">
        <f aca="false" ca="false" dt2D="false" dtr="false" t="normal">SUM(L420:R420)</f>
        <v>7988600</v>
      </c>
      <c r="J420" s="75" t="n">
        <f aca="false" ca="false" dt2D="false" dtr="false" t="normal">J421</f>
        <v>2425630</v>
      </c>
      <c r="K420" s="75" t="n">
        <f aca="false" ca="false" dt2D="false" dtr="false" t="normal">I420-J420</f>
        <v>5562970</v>
      </c>
      <c r="L420" s="76" t="n"/>
      <c r="M420" s="76" t="n"/>
      <c r="N420" s="76" t="n"/>
      <c r="O420" s="75" t="n">
        <f aca="false" ca="false" dt2D="false" dtr="false" t="normal">O421</f>
        <v>7988600</v>
      </c>
      <c r="P420" s="75" t="n">
        <f aca="false" ca="false" dt2D="false" dtr="false" t="normal">P421</f>
        <v>0</v>
      </c>
      <c r="Q420" s="75" t="n">
        <f aca="false" ca="false" dt2D="false" dtr="false" t="normal">Q421</f>
        <v>0</v>
      </c>
      <c r="R420" s="67" t="n">
        <f aca="false" ca="false" dt2D="false" dtr="false" t="normal">R421</f>
        <v>0</v>
      </c>
    </row>
    <row customFormat="true" hidden="false" ht="64.6500015258789" outlineLevel="0" r="421" s="12">
      <c r="A421" s="72" t="n"/>
      <c r="B421" s="31" t="n"/>
      <c r="C421" s="2" t="s">
        <v>265</v>
      </c>
      <c r="D421" s="29" t="n">
        <v>925</v>
      </c>
      <c r="E421" s="78" t="s">
        <v>160</v>
      </c>
      <c r="F421" s="78" t="s">
        <v>52</v>
      </c>
      <c r="G421" s="79" t="s">
        <v>266</v>
      </c>
      <c r="H421" s="84" t="n"/>
      <c r="I421" s="75" t="n">
        <f aca="false" ca="false" dt2D="false" dtr="false" t="normal">SUM(L421:R421)</f>
        <v>7988600</v>
      </c>
      <c r="J421" s="75" t="n">
        <f aca="false" ca="false" dt2D="false" dtr="false" t="normal">J422</f>
        <v>2425630</v>
      </c>
      <c r="K421" s="75" t="n">
        <f aca="false" ca="false" dt2D="false" dtr="false" t="normal">I421-J421</f>
        <v>5562970</v>
      </c>
      <c r="L421" s="76" t="n"/>
      <c r="M421" s="76" t="n"/>
      <c r="N421" s="76" t="n"/>
      <c r="O421" s="75" t="n">
        <f aca="false" ca="false" dt2D="false" dtr="false" t="normal">O422</f>
        <v>7988600</v>
      </c>
      <c r="P421" s="75" t="n">
        <f aca="false" ca="false" dt2D="false" dtr="false" t="normal">P422</f>
        <v>0</v>
      </c>
      <c r="Q421" s="75" t="n">
        <f aca="false" ca="false" dt2D="false" dtr="false" t="normal">Q422</f>
        <v>0</v>
      </c>
      <c r="R421" s="67" t="n">
        <f aca="false" ca="false" dt2D="false" dtr="false" t="normal">R422</f>
        <v>0</v>
      </c>
    </row>
    <row customFormat="true" hidden="false" ht="33.7999992370605" outlineLevel="0" r="422" s="12">
      <c r="A422" s="72" t="n"/>
      <c r="B422" s="31" t="n"/>
      <c r="C422" s="2" t="s">
        <v>95</v>
      </c>
      <c r="D422" s="29" t="n">
        <v>925</v>
      </c>
      <c r="E422" s="78" t="s">
        <v>160</v>
      </c>
      <c r="F422" s="78" t="s">
        <v>52</v>
      </c>
      <c r="G422" s="79" t="s">
        <v>266</v>
      </c>
      <c r="H422" s="84" t="n">
        <v>600</v>
      </c>
      <c r="I422" s="75" t="n">
        <f aca="false" ca="false" dt2D="false" dtr="false" t="normal">SUM(L422:R422)</f>
        <v>7988600</v>
      </c>
      <c r="J422" s="75" t="n">
        <v>2425630</v>
      </c>
      <c r="K422" s="75" t="n">
        <f aca="false" ca="false" dt2D="false" dtr="false" t="normal">I422-J422</f>
        <v>5562970</v>
      </c>
      <c r="L422" s="76" t="n"/>
      <c r="M422" s="76" t="n"/>
      <c r="N422" s="76" t="n"/>
      <c r="O422" s="75" t="n">
        <v>7988600</v>
      </c>
      <c r="P422" s="75" t="n"/>
      <c r="Q422" s="75" t="n"/>
      <c r="R422" s="67" t="n"/>
    </row>
    <row customFormat="true" hidden="false" ht="33.7999992370605" outlineLevel="0" r="423" s="12">
      <c r="A423" s="72" t="n"/>
      <c r="B423" s="31" t="n"/>
      <c r="C423" s="2" t="s">
        <v>132</v>
      </c>
      <c r="D423" s="29" t="n">
        <v>925</v>
      </c>
      <c r="E423" s="78" t="s">
        <v>160</v>
      </c>
      <c r="F423" s="78" t="s">
        <v>52</v>
      </c>
      <c r="G423" s="79" t="n">
        <v>6500000000</v>
      </c>
      <c r="H423" s="84" t="n"/>
      <c r="I423" s="75" t="n">
        <f aca="false" ca="false" dt2D="false" dtr="false" t="normal">SUM(L423:R423)</f>
        <v>15933300</v>
      </c>
      <c r="J423" s="75" t="n">
        <f aca="false" ca="false" dt2D="false" dtr="false" t="normal">J424</f>
        <v>0</v>
      </c>
      <c r="K423" s="75" t="n">
        <f aca="false" ca="false" dt2D="false" dtr="false" t="normal">I423-J423</f>
        <v>15933300</v>
      </c>
      <c r="L423" s="76" t="n">
        <f aca="false" ca="false" dt2D="false" dtr="false" t="normal">L424</f>
        <v>4000000</v>
      </c>
      <c r="M423" s="76" t="n">
        <f aca="false" ca="false" dt2D="false" dtr="false" t="normal">M424</f>
        <v>0</v>
      </c>
      <c r="N423" s="76" t="n">
        <f aca="false" ca="false" dt2D="false" dtr="false" t="normal">N424</f>
        <v>0</v>
      </c>
      <c r="O423" s="75" t="n">
        <f aca="false" ca="false" dt2D="false" dtr="false" t="normal">O424</f>
        <v>7800000</v>
      </c>
      <c r="P423" s="75" t="n">
        <f aca="false" ca="false" dt2D="false" dtr="false" t="normal">P424</f>
        <v>0</v>
      </c>
      <c r="Q423" s="75" t="n">
        <f aca="false" ca="false" dt2D="false" dtr="false" t="normal">Q424</f>
        <v>4133300</v>
      </c>
      <c r="R423" s="67" t="n">
        <f aca="false" ca="false" dt2D="false" dtr="false" t="normal">R424</f>
        <v>0</v>
      </c>
    </row>
    <row customFormat="true" hidden="false" ht="17.6000003814697" outlineLevel="0" r="424" s="12">
      <c r="A424" s="72" t="n"/>
      <c r="B424" s="31" t="n"/>
      <c r="C424" s="2" t="s">
        <v>162</v>
      </c>
      <c r="D424" s="29" t="n">
        <v>925</v>
      </c>
      <c r="E424" s="78" t="s">
        <v>160</v>
      </c>
      <c r="F424" s="78" t="s">
        <v>52</v>
      </c>
      <c r="G424" s="79" t="n">
        <v>6570000000</v>
      </c>
      <c r="H424" s="84" t="n"/>
      <c r="I424" s="75" t="n">
        <f aca="false" ca="false" dt2D="false" dtr="false" t="normal">SUM(L424:R424)</f>
        <v>15933300</v>
      </c>
      <c r="J424" s="75" t="n">
        <f aca="false" ca="false" dt2D="false" dtr="false" t="normal">J429</f>
        <v>0</v>
      </c>
      <c r="K424" s="75" t="n">
        <f aca="false" ca="false" dt2D="false" dtr="false" t="normal">I424-J424</f>
        <v>15933300</v>
      </c>
      <c r="L424" s="76" t="n">
        <f aca="false" ca="false" dt2D="false" dtr="false" t="normal">L429</f>
        <v>4000000</v>
      </c>
      <c r="M424" s="76" t="n">
        <f aca="false" ca="false" dt2D="false" dtr="false" t="normal">M429</f>
        <v>0</v>
      </c>
      <c r="N424" s="76" t="n">
        <f aca="false" ca="false" dt2D="false" dtr="false" t="normal">N429</f>
        <v>0</v>
      </c>
      <c r="O424" s="75" t="n">
        <f aca="false" ca="false" dt2D="false" dtr="false" t="normal">O429+O425+O427</f>
        <v>7800000</v>
      </c>
      <c r="P424" s="75" t="n">
        <f aca="false" ca="false" dt2D="false" dtr="false" t="normal">P429</f>
        <v>0</v>
      </c>
      <c r="Q424" s="75" t="n">
        <f aca="false" ca="false" dt2D="false" dtr="false" t="normal">Q429+Q425+Q431+Q427</f>
        <v>4133300</v>
      </c>
      <c r="R424" s="67" t="n">
        <f aca="false" ca="false" dt2D="false" dtr="false" t="normal">R429</f>
        <v>0</v>
      </c>
    </row>
    <row customFormat="true" hidden="false" ht="48.75" outlineLevel="0" r="425" s="12">
      <c r="A425" s="72" t="n"/>
      <c r="B425" s="31" t="n"/>
      <c r="C425" s="2" t="s">
        <v>267</v>
      </c>
      <c r="D425" s="29" t="n">
        <v>925</v>
      </c>
      <c r="E425" s="78" t="s">
        <v>160</v>
      </c>
      <c r="F425" s="78" t="s">
        <v>52</v>
      </c>
      <c r="G425" s="79" t="n">
        <v>6570010470</v>
      </c>
      <c r="H425" s="84" t="n"/>
      <c r="I425" s="75" t="n">
        <f aca="false" ca="false" dt2D="false" dtr="false" t="normal">SUM(L425:R425)</f>
        <v>3900000</v>
      </c>
      <c r="J425" s="75" t="n">
        <f aca="false" ca="false" dt2D="false" dtr="false" t="normal">J426</f>
        <v>0</v>
      </c>
      <c r="K425" s="75" t="n">
        <f aca="false" ca="false" dt2D="false" dtr="false" t="normal">I425-J425</f>
        <v>3900000</v>
      </c>
      <c r="L425" s="76" t="n"/>
      <c r="M425" s="76" t="n"/>
      <c r="N425" s="76" t="n"/>
      <c r="O425" s="75" t="n">
        <f aca="false" ca="false" dt2D="false" dtr="false" t="normal">O426</f>
        <v>3900000</v>
      </c>
      <c r="P425" s="75" t="n">
        <f aca="false" ca="false" dt2D="false" dtr="false" t="normal">P426</f>
        <v>0</v>
      </c>
      <c r="Q425" s="75" t="n">
        <f aca="false" ca="false" dt2D="false" dtr="false" t="normal">Q426</f>
        <v>0</v>
      </c>
      <c r="R425" s="75" t="n">
        <f aca="false" ca="false" dt2D="false" dtr="false" t="normal">R426</f>
        <v>0</v>
      </c>
    </row>
    <row customFormat="true" hidden="false" ht="33.7999992370605" outlineLevel="0" r="426" s="12">
      <c r="A426" s="72" t="n"/>
      <c r="B426" s="31" t="n"/>
      <c r="C426" s="2" t="s">
        <v>135</v>
      </c>
      <c r="D426" s="29" t="n">
        <v>925</v>
      </c>
      <c r="E426" s="78" t="s">
        <v>160</v>
      </c>
      <c r="F426" s="78" t="s">
        <v>52</v>
      </c>
      <c r="G426" s="79" t="n">
        <v>6570010470</v>
      </c>
      <c r="H426" s="84" t="n">
        <v>400</v>
      </c>
      <c r="I426" s="75" t="n">
        <f aca="false" ca="false" dt2D="false" dtr="false" t="normal">SUM(L426:R426)</f>
        <v>3900000</v>
      </c>
      <c r="J426" s="75" t="n">
        <v>0</v>
      </c>
      <c r="K426" s="75" t="n">
        <f aca="false" ca="false" dt2D="false" dtr="false" t="normal">I426-J426</f>
        <v>3900000</v>
      </c>
      <c r="L426" s="76" t="n"/>
      <c r="M426" s="76" t="n"/>
      <c r="N426" s="76" t="n"/>
      <c r="O426" s="75" t="n">
        <v>3900000</v>
      </c>
      <c r="P426" s="75" t="n"/>
      <c r="Q426" s="75" t="n"/>
      <c r="R426" s="67" t="n"/>
    </row>
    <row customFormat="true" hidden="false" ht="64.6500015258789" outlineLevel="0" r="427" s="12">
      <c r="A427" s="72" t="n"/>
      <c r="B427" s="31" t="n"/>
      <c r="C427" s="2" t="s">
        <v>268</v>
      </c>
      <c r="D427" s="29" t="n">
        <v>925</v>
      </c>
      <c r="E427" s="78" t="s">
        <v>160</v>
      </c>
      <c r="F427" s="78" t="s">
        <v>52</v>
      </c>
      <c r="G427" s="79" t="n">
        <v>6570010520</v>
      </c>
      <c r="H427" s="84" t="n"/>
      <c r="I427" s="75" t="n">
        <f aca="false" ca="false" dt2D="false" dtr="false" t="normal">SUM(L427:R427)</f>
        <v>3900000</v>
      </c>
      <c r="J427" s="75" t="n">
        <f aca="false" ca="false" dt2D="false" dtr="false" t="normal">J428</f>
        <v>0</v>
      </c>
      <c r="K427" s="75" t="n">
        <f aca="false" ca="false" dt2D="false" dtr="false" t="normal">I427-J427</f>
        <v>3900000</v>
      </c>
      <c r="L427" s="76" t="n"/>
      <c r="M427" s="76" t="n"/>
      <c r="N427" s="76" t="n"/>
      <c r="O427" s="75" t="n">
        <f aca="false" ca="false" dt2D="false" dtr="false" t="normal">O428</f>
        <v>3900000</v>
      </c>
      <c r="P427" s="75" t="n">
        <f aca="false" ca="false" dt2D="false" dtr="false" t="normal">P428</f>
        <v>0</v>
      </c>
      <c r="Q427" s="75" t="n">
        <f aca="false" ca="false" dt2D="false" dtr="false" t="normal">Q428</f>
        <v>0</v>
      </c>
      <c r="R427" s="67" t="n">
        <f aca="false" ca="false" dt2D="false" dtr="false" t="normal">R428</f>
        <v>0</v>
      </c>
    </row>
    <row customFormat="true" hidden="false" ht="33.7999992370605" outlineLevel="0" r="428" s="12">
      <c r="A428" s="72" t="n"/>
      <c r="B428" s="31" t="n"/>
      <c r="C428" s="2" t="s">
        <v>135</v>
      </c>
      <c r="D428" s="29" t="n">
        <v>925</v>
      </c>
      <c r="E428" s="78" t="s">
        <v>160</v>
      </c>
      <c r="F428" s="78" t="s">
        <v>52</v>
      </c>
      <c r="G428" s="79" t="n">
        <v>6570010520</v>
      </c>
      <c r="H428" s="84" t="n">
        <v>400</v>
      </c>
      <c r="I428" s="75" t="n">
        <f aca="false" ca="false" dt2D="false" dtr="false" t="normal">SUM(L428:R428)</f>
        <v>3900000</v>
      </c>
      <c r="J428" s="75" t="n">
        <v>0</v>
      </c>
      <c r="K428" s="75" t="n">
        <f aca="false" ca="false" dt2D="false" dtr="false" t="normal">I428-J428</f>
        <v>3900000</v>
      </c>
      <c r="L428" s="76" t="n"/>
      <c r="M428" s="76" t="n"/>
      <c r="N428" s="76" t="n"/>
      <c r="O428" s="75" t="n">
        <v>3900000</v>
      </c>
      <c r="P428" s="75" t="n"/>
      <c r="Q428" s="75" t="n"/>
      <c r="R428" s="67" t="n"/>
    </row>
    <row customFormat="true" hidden="false" ht="17.6000003814697" outlineLevel="0" r="429" s="12">
      <c r="A429" s="72" t="n"/>
      <c r="B429" s="31" t="n"/>
      <c r="C429" s="2" t="s">
        <v>269</v>
      </c>
      <c r="D429" s="29" t="n">
        <v>925</v>
      </c>
      <c r="E429" s="78" t="s">
        <v>160</v>
      </c>
      <c r="F429" s="78" t="s">
        <v>52</v>
      </c>
      <c r="G429" s="79" t="n">
        <v>6570010980</v>
      </c>
      <c r="H429" s="84" t="n"/>
      <c r="I429" s="75" t="n">
        <f aca="false" ca="false" dt2D="false" dtr="false" t="normal">SUM(L429:R429)</f>
        <v>4000000</v>
      </c>
      <c r="J429" s="75" t="n">
        <f aca="false" ca="false" dt2D="false" dtr="false" t="normal">J430</f>
        <v>0</v>
      </c>
      <c r="K429" s="75" t="n">
        <f aca="false" ca="false" dt2D="false" dtr="false" t="normal">I429-J429</f>
        <v>4000000</v>
      </c>
      <c r="L429" s="76" t="n">
        <f aca="false" ca="false" dt2D="false" dtr="false" t="normal">L430</f>
        <v>4000000</v>
      </c>
      <c r="M429" s="76" t="n">
        <f aca="false" ca="false" dt2D="false" dtr="false" t="normal">M430</f>
        <v>0</v>
      </c>
      <c r="N429" s="76" t="n">
        <f aca="false" ca="false" dt2D="false" dtr="false" t="normal">N430</f>
        <v>0</v>
      </c>
      <c r="O429" s="75" t="n">
        <f aca="false" ca="false" dt2D="false" dtr="false" t="normal">O430</f>
        <v>0</v>
      </c>
      <c r="P429" s="75" t="n">
        <f aca="false" ca="false" dt2D="false" dtr="false" t="normal">P430</f>
        <v>0</v>
      </c>
      <c r="Q429" s="75" t="n">
        <f aca="false" ca="false" dt2D="false" dtr="false" t="normal">Q430</f>
        <v>0</v>
      </c>
      <c r="R429" s="67" t="n">
        <f aca="false" ca="false" dt2D="false" dtr="false" t="normal">R430</f>
        <v>0</v>
      </c>
    </row>
    <row customFormat="true" hidden="false" ht="33.7999992370605" outlineLevel="0" r="430" s="12">
      <c r="A430" s="72" t="n"/>
      <c r="B430" s="31" t="n"/>
      <c r="C430" s="2" t="s">
        <v>135</v>
      </c>
      <c r="D430" s="29" t="n">
        <v>925</v>
      </c>
      <c r="E430" s="78" t="s">
        <v>160</v>
      </c>
      <c r="F430" s="78" t="s">
        <v>52</v>
      </c>
      <c r="G430" s="79" t="n">
        <v>6570010980</v>
      </c>
      <c r="H430" s="84" t="n">
        <v>400</v>
      </c>
      <c r="I430" s="75" t="n">
        <f aca="false" ca="false" dt2D="false" dtr="false" t="normal">SUM(L430:R430)</f>
        <v>4000000</v>
      </c>
      <c r="J430" s="75" t="n">
        <v>0</v>
      </c>
      <c r="K430" s="75" t="n">
        <f aca="false" ca="false" dt2D="false" dtr="false" t="normal">I430-J430</f>
        <v>4000000</v>
      </c>
      <c r="L430" s="76" t="n">
        <v>4000000</v>
      </c>
      <c r="M430" s="76" t="n"/>
      <c r="N430" s="76" t="n"/>
      <c r="O430" s="75" t="n"/>
      <c r="P430" s="75" t="n"/>
      <c r="Q430" s="75" t="n"/>
      <c r="R430" s="67" t="n"/>
    </row>
    <row customFormat="true" hidden="false" ht="64.6500015258789" outlineLevel="0" r="431" s="12">
      <c r="A431" s="72" t="n"/>
      <c r="B431" s="31" t="n"/>
      <c r="C431" s="2" t="s">
        <v>270</v>
      </c>
      <c r="D431" s="29" t="n">
        <v>925</v>
      </c>
      <c r="E431" s="78" t="s">
        <v>160</v>
      </c>
      <c r="F431" s="78" t="s">
        <v>52</v>
      </c>
      <c r="G431" s="79" t="n">
        <v>6570011080</v>
      </c>
      <c r="H431" s="84" t="n"/>
      <c r="I431" s="75" t="n">
        <f aca="false" ca="false" dt2D="false" dtr="false" t="normal">SUM(L431:R431)</f>
        <v>4133300</v>
      </c>
      <c r="J431" s="75" t="n"/>
      <c r="K431" s="75" t="n">
        <f aca="false" ca="false" dt2D="false" dtr="false" t="normal">I431-J431</f>
        <v>4133300</v>
      </c>
      <c r="L431" s="76" t="n"/>
      <c r="M431" s="76" t="n"/>
      <c r="N431" s="76" t="n"/>
      <c r="O431" s="75" t="n"/>
      <c r="P431" s="75" t="n"/>
      <c r="Q431" s="75" t="n">
        <f aca="false" ca="false" dt2D="false" dtr="false" t="normal">Q432</f>
        <v>4133300</v>
      </c>
      <c r="R431" s="67" t="n"/>
    </row>
    <row customFormat="true" hidden="false" ht="33.7999992370605" outlineLevel="0" r="432" s="12">
      <c r="A432" s="72" t="n"/>
      <c r="B432" s="31" t="n"/>
      <c r="C432" s="2" t="s">
        <v>135</v>
      </c>
      <c r="D432" s="29" t="n">
        <v>925</v>
      </c>
      <c r="E432" s="78" t="s">
        <v>160</v>
      </c>
      <c r="F432" s="78" t="s">
        <v>52</v>
      </c>
      <c r="G432" s="79" t="n">
        <v>6570011080</v>
      </c>
      <c r="H432" s="84" t="n">
        <v>400</v>
      </c>
      <c r="I432" s="75" t="n">
        <f aca="false" ca="false" dt2D="false" dtr="false" t="normal">SUM(L432:R432)</f>
        <v>4133300</v>
      </c>
      <c r="J432" s="75" t="n">
        <v>0</v>
      </c>
      <c r="K432" s="75" t="n">
        <f aca="false" ca="false" dt2D="false" dtr="false" t="normal">I432-J432</f>
        <v>4133300</v>
      </c>
      <c r="L432" s="76" t="n"/>
      <c r="M432" s="76" t="n"/>
      <c r="N432" s="76" t="n"/>
      <c r="O432" s="75" t="n"/>
      <c r="P432" s="75" t="n"/>
      <c r="Q432" s="75" t="n">
        <v>4133300</v>
      </c>
      <c r="R432" s="67" t="n"/>
    </row>
    <row customFormat="true" hidden="false" ht="33.7999992370605" outlineLevel="0" r="433" s="12">
      <c r="A433" s="72" t="n"/>
      <c r="B433" s="31" t="n"/>
      <c r="C433" s="2" t="s">
        <v>31</v>
      </c>
      <c r="D433" s="29" t="n">
        <v>925</v>
      </c>
      <c r="E433" s="78" t="s">
        <v>160</v>
      </c>
      <c r="F433" s="78" t="s">
        <v>52</v>
      </c>
      <c r="G433" s="79" t="n">
        <v>9900000000</v>
      </c>
      <c r="H433" s="84" t="n"/>
      <c r="I433" s="75" t="n">
        <f aca="false" ca="false" dt2D="false" dtr="false" t="normal">SUM(L433:R433)</f>
        <v>158000</v>
      </c>
      <c r="J433" s="75" t="n">
        <f aca="false" ca="false" dt2D="false" dtr="false" t="normal">J434</f>
        <v>0</v>
      </c>
      <c r="K433" s="75" t="n">
        <f aca="false" ca="false" dt2D="false" dtr="false" t="normal">I433-J433</f>
        <v>158000</v>
      </c>
      <c r="L433" s="76" t="n">
        <f aca="false" ca="false" dt2D="false" dtr="false" t="normal">L434</f>
        <v>500000</v>
      </c>
      <c r="M433" s="76" t="n">
        <f aca="false" ca="false" dt2D="false" dtr="false" t="normal">M434</f>
        <v>0</v>
      </c>
      <c r="N433" s="76" t="n">
        <f aca="false" ca="false" dt2D="false" dtr="false" t="normal">N434</f>
        <v>0</v>
      </c>
      <c r="O433" s="75" t="n">
        <f aca="false" ca="false" dt2D="false" dtr="false" t="normal">O434</f>
        <v>-342000</v>
      </c>
      <c r="P433" s="75" t="n">
        <f aca="false" ca="false" dt2D="false" dtr="false" t="normal">P434</f>
        <v>0</v>
      </c>
      <c r="Q433" s="75" t="n">
        <f aca="false" ca="false" dt2D="false" dtr="false" t="normal">Q434</f>
        <v>0</v>
      </c>
      <c r="R433" s="67" t="n">
        <f aca="false" ca="false" dt2D="false" dtr="false" t="normal">R434</f>
        <v>0</v>
      </c>
    </row>
    <row customFormat="true" hidden="false" ht="17.6000003814697" outlineLevel="0" r="434" s="12">
      <c r="A434" s="72" t="n"/>
      <c r="B434" s="31" t="n"/>
      <c r="C434" s="2" t="s">
        <v>77</v>
      </c>
      <c r="D434" s="29" t="n">
        <v>925</v>
      </c>
      <c r="E434" s="78" t="s">
        <v>160</v>
      </c>
      <c r="F434" s="78" t="s">
        <v>52</v>
      </c>
      <c r="G434" s="79" t="n">
        <v>9900010910</v>
      </c>
      <c r="H434" s="84" t="n"/>
      <c r="I434" s="75" t="n">
        <f aca="false" ca="false" dt2D="false" dtr="false" t="normal">SUM(L434:R434)</f>
        <v>158000</v>
      </c>
      <c r="J434" s="75" t="n">
        <f aca="false" ca="false" dt2D="false" dtr="false" t="normal">J435</f>
        <v>0</v>
      </c>
      <c r="K434" s="75" t="n">
        <f aca="false" ca="false" dt2D="false" dtr="false" t="normal">I434-J434</f>
        <v>158000</v>
      </c>
      <c r="L434" s="76" t="n">
        <f aca="false" ca="false" dt2D="false" dtr="false" t="normal">L435</f>
        <v>500000</v>
      </c>
      <c r="M434" s="76" t="n">
        <f aca="false" ca="false" dt2D="false" dtr="false" t="normal">M435</f>
        <v>0</v>
      </c>
      <c r="N434" s="76" t="n">
        <f aca="false" ca="false" dt2D="false" dtr="false" t="normal">N435</f>
        <v>0</v>
      </c>
      <c r="O434" s="75" t="n">
        <f aca="false" ca="false" dt2D="false" dtr="false" t="normal">O435</f>
        <v>-342000</v>
      </c>
      <c r="P434" s="75" t="n">
        <f aca="false" ca="false" dt2D="false" dtr="false" t="normal">P435</f>
        <v>0</v>
      </c>
      <c r="Q434" s="75" t="n">
        <f aca="false" ca="false" dt2D="false" dtr="false" t="normal">Q435</f>
        <v>0</v>
      </c>
      <c r="R434" s="67" t="n">
        <f aca="false" ca="false" dt2D="false" dtr="false" t="normal">R435</f>
        <v>0</v>
      </c>
    </row>
    <row customFormat="true" hidden="false" ht="17.6000003814697" outlineLevel="0" r="435" s="12">
      <c r="A435" s="72" t="n"/>
      <c r="B435" s="31" t="n"/>
      <c r="C435" s="2" t="s">
        <v>39</v>
      </c>
      <c r="D435" s="29" t="n">
        <v>925</v>
      </c>
      <c r="E435" s="78" t="s">
        <v>160</v>
      </c>
      <c r="F435" s="78" t="s">
        <v>52</v>
      </c>
      <c r="G435" s="79" t="n">
        <v>9900010910</v>
      </c>
      <c r="H435" s="84" t="n">
        <v>800</v>
      </c>
      <c r="I435" s="75" t="n">
        <f aca="false" ca="false" dt2D="false" dtr="false" t="normal">SUM(L435:R435)</f>
        <v>158000</v>
      </c>
      <c r="J435" s="75" t="n">
        <v>0</v>
      </c>
      <c r="K435" s="75" t="n">
        <f aca="false" ca="false" dt2D="false" dtr="false" t="normal">I435-J435</f>
        <v>158000</v>
      </c>
      <c r="L435" s="76" t="n">
        <v>500000</v>
      </c>
      <c r="M435" s="76" t="n"/>
      <c r="N435" s="76" t="n"/>
      <c r="O435" s="75" t="n">
        <v>-342000</v>
      </c>
      <c r="P435" s="75" t="n"/>
      <c r="Q435" s="75" t="n"/>
      <c r="R435" s="67" t="n"/>
    </row>
    <row customFormat="true" hidden="false" ht="17.6000003814697" outlineLevel="0" r="436" s="12">
      <c r="A436" s="72" t="n"/>
      <c r="B436" s="31" t="n"/>
      <c r="C436" s="2" t="s">
        <v>271</v>
      </c>
      <c r="D436" s="29" t="n">
        <v>925</v>
      </c>
      <c r="E436" s="78" t="s">
        <v>160</v>
      </c>
      <c r="F436" s="78" t="s">
        <v>30</v>
      </c>
      <c r="G436" s="79" t="n"/>
      <c r="H436" s="84" t="n"/>
      <c r="I436" s="75" t="n">
        <f aca="false" ca="false" dt2D="false" dtr="false" t="normal">SUM(L436:R436)</f>
        <v>175483100</v>
      </c>
      <c r="J436" s="75" t="n">
        <f aca="false" ca="false" dt2D="false" dtr="false" t="normal">J437</f>
        <v>33519227.619999997</v>
      </c>
      <c r="K436" s="75" t="n">
        <f aca="false" ca="false" dt2D="false" dtr="false" t="normal">I436-J436</f>
        <v>141963872.38</v>
      </c>
      <c r="L436" s="76" t="n">
        <f aca="false" ca="false" dt2D="false" dtr="false" t="normal">L437</f>
        <v>171859600</v>
      </c>
      <c r="M436" s="76" t="n">
        <f aca="false" ca="false" dt2D="false" dtr="false" t="normal">M437</f>
        <v>0</v>
      </c>
      <c r="N436" s="76" t="n">
        <f aca="false" ca="false" dt2D="false" dtr="false" t="normal">N437</f>
        <v>0</v>
      </c>
      <c r="O436" s="75" t="n">
        <f aca="false" ca="false" dt2D="false" dtr="false" t="normal">O437</f>
        <v>662900</v>
      </c>
      <c r="P436" s="75" t="n">
        <f aca="false" ca="false" dt2D="false" dtr="false" t="normal">P437</f>
        <v>0</v>
      </c>
      <c r="Q436" s="75" t="n">
        <f aca="false" ca="false" dt2D="false" dtr="false" t="normal">Q437</f>
        <v>2960600</v>
      </c>
      <c r="R436" s="67" t="n">
        <f aca="false" ca="false" dt2D="false" dtr="false" t="normal">R437</f>
        <v>0</v>
      </c>
    </row>
    <row customFormat="true" hidden="false" ht="17.6000003814697" outlineLevel="0" r="437" s="12">
      <c r="A437" s="72" t="n"/>
      <c r="B437" s="31" t="n"/>
      <c r="C437" s="2" t="s">
        <v>241</v>
      </c>
      <c r="D437" s="29" t="n">
        <v>925</v>
      </c>
      <c r="E437" s="78" t="s">
        <v>160</v>
      </c>
      <c r="F437" s="78" t="s">
        <v>30</v>
      </c>
      <c r="G437" s="79" t="n">
        <v>5800000000</v>
      </c>
      <c r="H437" s="84" t="n"/>
      <c r="I437" s="75" t="n">
        <f aca="false" ca="false" dt2D="false" dtr="false" t="normal">SUM(L437:R437)</f>
        <v>175483100</v>
      </c>
      <c r="J437" s="75" t="n">
        <f aca="false" ca="false" dt2D="false" dtr="false" t="normal">J438</f>
        <v>33519227.619999997</v>
      </c>
      <c r="K437" s="75" t="n">
        <f aca="false" ca="false" dt2D="false" dtr="false" t="normal">I437-J437</f>
        <v>141963872.38</v>
      </c>
      <c r="L437" s="76" t="n">
        <f aca="false" ca="false" dt2D="false" dtr="false" t="normal">L438</f>
        <v>171859600</v>
      </c>
      <c r="M437" s="76" t="n">
        <f aca="false" ca="false" dt2D="false" dtr="false" t="normal">M438</f>
        <v>0</v>
      </c>
      <c r="N437" s="76" t="n">
        <f aca="false" ca="false" dt2D="false" dtr="false" t="normal">N438</f>
        <v>0</v>
      </c>
      <c r="O437" s="75" t="n">
        <f aca="false" ca="false" dt2D="false" dtr="false" t="normal">O438</f>
        <v>662900</v>
      </c>
      <c r="P437" s="75" t="n">
        <f aca="false" ca="false" dt2D="false" dtr="false" t="normal">P438</f>
        <v>0</v>
      </c>
      <c r="Q437" s="75" t="n">
        <f aca="false" ca="false" dt2D="false" dtr="false" t="normal">Q438</f>
        <v>2960600</v>
      </c>
      <c r="R437" s="67" t="n">
        <f aca="false" ca="false" dt2D="false" dtr="false" t="normal">R438</f>
        <v>0</v>
      </c>
    </row>
    <row customFormat="true" hidden="false" ht="17.6000003814697" outlineLevel="0" r="438" s="12">
      <c r="A438" s="72" t="n"/>
      <c r="B438" s="31" t="n"/>
      <c r="C438" s="2" t="s">
        <v>272</v>
      </c>
      <c r="D438" s="29" t="n">
        <v>925</v>
      </c>
      <c r="E438" s="78" t="s">
        <v>160</v>
      </c>
      <c r="F438" s="78" t="s">
        <v>30</v>
      </c>
      <c r="G438" s="79" t="n">
        <v>5820000000</v>
      </c>
      <c r="H438" s="84" t="n"/>
      <c r="I438" s="75" t="n">
        <f aca="false" ca="false" dt2D="false" dtr="false" t="normal">SUM(L438:R438)</f>
        <v>175483100</v>
      </c>
      <c r="J438" s="75" t="n">
        <f aca="false" ca="false" dt2D="false" dtr="false" t="normal">J439+J442+J444</f>
        <v>33519227.619999997</v>
      </c>
      <c r="K438" s="75" t="n">
        <f aca="false" ca="false" dt2D="false" dtr="false" t="normal">I438-J438</f>
        <v>141963872.38</v>
      </c>
      <c r="L438" s="76" t="n">
        <f aca="false" ca="false" dt2D="false" dtr="false" t="normal">L439+L442+L444</f>
        <v>171859600</v>
      </c>
      <c r="M438" s="76" t="n">
        <f aca="false" ca="false" dt2D="false" dtr="false" t="normal">M439+M442+M444</f>
        <v>0</v>
      </c>
      <c r="N438" s="76" t="n">
        <f aca="false" ca="false" dt2D="false" dtr="false" t="normal">N439+N442+N444</f>
        <v>0</v>
      </c>
      <c r="O438" s="75" t="n">
        <f aca="false" ca="false" dt2D="false" dtr="false" t="normal">O439+O442+O444</f>
        <v>662900</v>
      </c>
      <c r="P438" s="75" t="n">
        <f aca="false" ca="false" dt2D="false" dtr="false" t="normal">P439+P442+P444</f>
        <v>0</v>
      </c>
      <c r="Q438" s="75" t="n">
        <f aca="false" ca="false" dt2D="false" dtr="false" t="normal">Q439+Q442+Q444</f>
        <v>2960600</v>
      </c>
      <c r="R438" s="67" t="n">
        <f aca="false" ca="false" dt2D="false" dtr="false" t="normal">R439+R442+R444</f>
        <v>0</v>
      </c>
    </row>
    <row customFormat="true" hidden="false" ht="33.7999992370605" outlineLevel="0" r="439" s="12">
      <c r="A439" s="72" t="n"/>
      <c r="B439" s="31" t="n"/>
      <c r="C439" s="82" t="s">
        <v>72</v>
      </c>
      <c r="D439" s="29" t="n">
        <v>925</v>
      </c>
      <c r="E439" s="78" t="s">
        <v>160</v>
      </c>
      <c r="F439" s="78" t="s">
        <v>30</v>
      </c>
      <c r="G439" s="79" t="n">
        <v>5820000590</v>
      </c>
      <c r="H439" s="84" t="n"/>
      <c r="I439" s="75" t="n">
        <f aca="false" ca="false" dt2D="false" dtr="false" t="normal">SUM(L439:R439)</f>
        <v>168942700</v>
      </c>
      <c r="J439" s="75" t="n">
        <f aca="false" ca="false" dt2D="false" dtr="false" t="normal">J440+J441</f>
        <v>31784689.08</v>
      </c>
      <c r="K439" s="75" t="n">
        <f aca="false" ca="false" dt2D="false" dtr="false" t="normal">I439-J439</f>
        <v>137158010.92000002</v>
      </c>
      <c r="L439" s="76" t="n">
        <f aca="false" ca="false" dt2D="false" dtr="false" t="normal">L440+L441</f>
        <v>165982100</v>
      </c>
      <c r="M439" s="76" t="n">
        <f aca="false" ca="false" dt2D="false" dtr="false" t="normal">M440+M441</f>
        <v>0</v>
      </c>
      <c r="N439" s="76" t="n">
        <f aca="false" ca="false" dt2D="false" dtr="false" t="normal">N440+N441</f>
        <v>0</v>
      </c>
      <c r="O439" s="75" t="n">
        <f aca="false" ca="false" dt2D="false" dtr="false" t="normal">O440+O441</f>
        <v>0</v>
      </c>
      <c r="P439" s="75" t="n">
        <f aca="false" ca="false" dt2D="false" dtr="false" t="normal">P440+P441</f>
        <v>0</v>
      </c>
      <c r="Q439" s="75" t="n">
        <f aca="false" ca="false" dt2D="false" dtr="false" t="normal">Q440+Q441</f>
        <v>2960600</v>
      </c>
      <c r="R439" s="67" t="n">
        <f aca="false" ca="false" dt2D="false" dtr="false" t="normal">R440+R441</f>
        <v>0</v>
      </c>
    </row>
    <row customFormat="true" hidden="false" ht="33.7999992370605" outlineLevel="0" r="440" s="12">
      <c r="A440" s="72" t="n"/>
      <c r="B440" s="31" t="n"/>
      <c r="C440" s="2" t="s">
        <v>95</v>
      </c>
      <c r="D440" s="29" t="n">
        <v>925</v>
      </c>
      <c r="E440" s="78" t="s">
        <v>160</v>
      </c>
      <c r="F440" s="78" t="s">
        <v>30</v>
      </c>
      <c r="G440" s="79" t="n">
        <v>5820000590</v>
      </c>
      <c r="H440" s="84" t="n">
        <v>600</v>
      </c>
      <c r="I440" s="75" t="n">
        <f aca="false" ca="false" dt2D="false" dtr="false" t="normal">SUM(L440:R440)</f>
        <v>168930700</v>
      </c>
      <c r="J440" s="75" t="n">
        <v>31784689.08</v>
      </c>
      <c r="K440" s="75" t="n">
        <f aca="false" ca="false" dt2D="false" dtr="false" t="normal">I440-J440</f>
        <v>137146010.92000002</v>
      </c>
      <c r="L440" s="76" t="n">
        <v>165970100</v>
      </c>
      <c r="M440" s="76" t="n"/>
      <c r="N440" s="76" t="n"/>
      <c r="O440" s="75" t="n"/>
      <c r="P440" s="75" t="n"/>
      <c r="Q440" s="75" t="n">
        <v>2960600</v>
      </c>
      <c r="R440" s="67" t="n"/>
    </row>
    <row customFormat="true" hidden="false" ht="17.6000003814697" outlineLevel="0" r="441" s="12">
      <c r="A441" s="72" t="n"/>
      <c r="B441" s="31" t="n"/>
      <c r="C441" s="2" t="s">
        <v>39</v>
      </c>
      <c r="D441" s="29" t="n">
        <v>925</v>
      </c>
      <c r="E441" s="78" t="s">
        <v>160</v>
      </c>
      <c r="F441" s="78" t="s">
        <v>30</v>
      </c>
      <c r="G441" s="79" t="n">
        <v>5820000590</v>
      </c>
      <c r="H441" s="84" t="n">
        <v>800</v>
      </c>
      <c r="I441" s="75" t="n">
        <f aca="false" ca="false" dt2D="false" dtr="false" t="normal">SUM(L441:R441)</f>
        <v>12000</v>
      </c>
      <c r="J441" s="75" t="n">
        <v>0</v>
      </c>
      <c r="K441" s="75" t="n">
        <f aca="false" ca="false" dt2D="false" dtr="false" t="normal">I441-J441</f>
        <v>12000</v>
      </c>
      <c r="L441" s="76" t="n">
        <v>12000</v>
      </c>
      <c r="M441" s="76" t="n"/>
      <c r="N441" s="76" t="n"/>
      <c r="O441" s="75" t="n"/>
      <c r="P441" s="75" t="n"/>
      <c r="Q441" s="75" t="n"/>
      <c r="R441" s="67" t="n"/>
    </row>
    <row customFormat="true" hidden="false" ht="127.349998474121" outlineLevel="0" r="442" s="12">
      <c r="A442" s="72" t="n"/>
      <c r="B442" s="31" t="n"/>
      <c r="C442" s="86" t="s">
        <v>273</v>
      </c>
      <c r="D442" s="29" t="n">
        <v>925</v>
      </c>
      <c r="E442" s="78" t="s">
        <v>160</v>
      </c>
      <c r="F442" s="78" t="s">
        <v>30</v>
      </c>
      <c r="G442" s="79" t="n">
        <v>5820060740</v>
      </c>
      <c r="H442" s="84" t="n"/>
      <c r="I442" s="75" t="n">
        <f aca="false" ca="false" dt2D="false" dtr="false" t="normal">SUM(L442:R442)</f>
        <v>93700</v>
      </c>
      <c r="J442" s="75" t="n">
        <f aca="false" ca="false" dt2D="false" dtr="false" t="normal">J443</f>
        <v>0</v>
      </c>
      <c r="K442" s="75" t="n">
        <f aca="false" ca="false" dt2D="false" dtr="false" t="normal">I442-J442</f>
        <v>93700</v>
      </c>
      <c r="L442" s="76" t="n">
        <f aca="false" ca="false" dt2D="false" dtr="false" t="normal">L443</f>
        <v>93700</v>
      </c>
      <c r="M442" s="76" t="n">
        <f aca="false" ca="false" dt2D="false" dtr="false" t="normal">M443</f>
        <v>0</v>
      </c>
      <c r="N442" s="76" t="n">
        <f aca="false" ca="false" dt2D="false" dtr="false" t="normal">N443</f>
        <v>0</v>
      </c>
      <c r="O442" s="75" t="n">
        <f aca="false" ca="false" dt2D="false" dtr="false" t="normal">O443</f>
        <v>0</v>
      </c>
      <c r="P442" s="75" t="n">
        <f aca="false" ca="false" dt2D="false" dtr="false" t="normal">P443</f>
        <v>0</v>
      </c>
      <c r="Q442" s="75" t="n">
        <f aca="false" ca="false" dt2D="false" dtr="false" t="normal">Q443</f>
        <v>0</v>
      </c>
      <c r="R442" s="67" t="n">
        <f aca="false" ca="false" dt2D="false" dtr="false" t="normal">R443</f>
        <v>0</v>
      </c>
    </row>
    <row customFormat="true" hidden="false" ht="33.7999992370605" outlineLevel="0" r="443" s="12">
      <c r="A443" s="72" t="n"/>
      <c r="B443" s="31" t="n"/>
      <c r="C443" s="2" t="s">
        <v>95</v>
      </c>
      <c r="D443" s="29" t="n">
        <v>925</v>
      </c>
      <c r="E443" s="78" t="s">
        <v>160</v>
      </c>
      <c r="F443" s="78" t="s">
        <v>30</v>
      </c>
      <c r="G443" s="79" t="n">
        <v>5820060740</v>
      </c>
      <c r="H443" s="84" t="n">
        <v>600</v>
      </c>
      <c r="I443" s="75" t="n">
        <f aca="false" ca="false" dt2D="false" dtr="false" t="normal">SUM(L443:R443)</f>
        <v>93700</v>
      </c>
      <c r="J443" s="75" t="n">
        <v>0</v>
      </c>
      <c r="K443" s="75" t="n">
        <f aca="false" ca="false" dt2D="false" dtr="false" t="normal">I443-J443</f>
        <v>93700</v>
      </c>
      <c r="L443" s="76" t="n">
        <v>93700</v>
      </c>
      <c r="M443" s="76" t="n"/>
      <c r="N443" s="76" t="n"/>
      <c r="O443" s="75" t="n"/>
      <c r="P443" s="75" t="n"/>
      <c r="Q443" s="75" t="n"/>
      <c r="R443" s="67" t="n"/>
    </row>
    <row customFormat="true" hidden="false" ht="80.5500030517578" outlineLevel="0" r="444" s="12">
      <c r="A444" s="72" t="n"/>
      <c r="B444" s="31" t="n"/>
      <c r="C444" s="2" t="s">
        <v>274</v>
      </c>
      <c r="D444" s="29" t="n">
        <v>925</v>
      </c>
      <c r="E444" s="78" t="s">
        <v>160</v>
      </c>
      <c r="F444" s="78" t="s">
        <v>30</v>
      </c>
      <c r="G444" s="79" t="n">
        <v>5820100000</v>
      </c>
      <c r="H444" s="84" t="n"/>
      <c r="I444" s="75" t="n">
        <f aca="false" ca="false" dt2D="false" dtr="false" t="normal">SUM(L444:R444)</f>
        <v>6446700</v>
      </c>
      <c r="J444" s="75" t="n">
        <f aca="false" ca="false" dt2D="false" dtr="false" t="normal">J445</f>
        <v>1734538.54</v>
      </c>
      <c r="K444" s="75" t="n">
        <f aca="false" ca="false" dt2D="false" dtr="false" t="normal">I444-J444</f>
        <v>4712161.46</v>
      </c>
      <c r="L444" s="76" t="n">
        <f aca="false" ca="false" dt2D="false" dtr="false" t="normal">L445</f>
        <v>5783800</v>
      </c>
      <c r="M444" s="76" t="n">
        <f aca="false" ca="false" dt2D="false" dtr="false" t="normal">M445</f>
        <v>0</v>
      </c>
      <c r="N444" s="76" t="n">
        <f aca="false" ca="false" dt2D="false" dtr="false" t="normal">N445</f>
        <v>0</v>
      </c>
      <c r="O444" s="75" t="n">
        <f aca="false" ca="false" dt2D="false" dtr="false" t="normal">O445</f>
        <v>662900</v>
      </c>
      <c r="P444" s="75" t="n">
        <f aca="false" ca="false" dt2D="false" dtr="false" t="normal">P445</f>
        <v>0</v>
      </c>
      <c r="Q444" s="75" t="n">
        <f aca="false" ca="false" dt2D="false" dtr="false" t="normal">Q445</f>
        <v>0</v>
      </c>
      <c r="R444" s="67" t="n">
        <f aca="false" ca="false" dt2D="false" dtr="false" t="normal">R445</f>
        <v>0</v>
      </c>
    </row>
    <row customFormat="true" hidden="false" ht="33.7999992370605" outlineLevel="0" r="445" s="12">
      <c r="A445" s="72" t="n"/>
      <c r="B445" s="31" t="n"/>
      <c r="C445" s="2" t="s">
        <v>72</v>
      </c>
      <c r="D445" s="29" t="n">
        <v>925</v>
      </c>
      <c r="E445" s="78" t="s">
        <v>160</v>
      </c>
      <c r="F445" s="78" t="s">
        <v>30</v>
      </c>
      <c r="G445" s="79" t="n">
        <v>5820100590</v>
      </c>
      <c r="H445" s="84" t="n"/>
      <c r="I445" s="75" t="n">
        <f aca="false" ca="false" dt2D="false" dtr="false" t="normal">SUM(L445:R445)</f>
        <v>6446700</v>
      </c>
      <c r="J445" s="75" t="n">
        <f aca="false" ca="false" dt2D="false" dtr="false" t="normal">J446</f>
        <v>1734538.54</v>
      </c>
      <c r="K445" s="75" t="n">
        <f aca="false" ca="false" dt2D="false" dtr="false" t="normal">I445-J445</f>
        <v>4712161.46</v>
      </c>
      <c r="L445" s="76" t="n">
        <f aca="false" ca="false" dt2D="false" dtr="false" t="normal">L446</f>
        <v>5783800</v>
      </c>
      <c r="M445" s="76" t="n">
        <f aca="false" ca="false" dt2D="false" dtr="false" t="normal">M446</f>
        <v>0</v>
      </c>
      <c r="N445" s="76" t="n">
        <f aca="false" ca="false" dt2D="false" dtr="false" t="normal">N446</f>
        <v>0</v>
      </c>
      <c r="O445" s="75" t="n">
        <f aca="false" ca="false" dt2D="false" dtr="false" t="normal">O446</f>
        <v>662900</v>
      </c>
      <c r="P445" s="75" t="n">
        <f aca="false" ca="false" dt2D="false" dtr="false" t="normal">P446</f>
        <v>0</v>
      </c>
      <c r="Q445" s="75" t="n">
        <f aca="false" ca="false" dt2D="false" dtr="false" t="normal">Q446</f>
        <v>0</v>
      </c>
      <c r="R445" s="67" t="n">
        <f aca="false" ca="false" dt2D="false" dtr="false" t="normal">R446</f>
        <v>0</v>
      </c>
    </row>
    <row customFormat="true" hidden="false" ht="33.7999992370605" outlineLevel="0" r="446" s="12">
      <c r="A446" s="72" t="n"/>
      <c r="B446" s="31" t="n"/>
      <c r="C446" s="2" t="s">
        <v>95</v>
      </c>
      <c r="D446" s="29" t="n">
        <v>925</v>
      </c>
      <c r="E446" s="78" t="s">
        <v>160</v>
      </c>
      <c r="F446" s="78" t="s">
        <v>30</v>
      </c>
      <c r="G446" s="79" t="n">
        <v>5820100590</v>
      </c>
      <c r="H446" s="84" t="n">
        <v>600</v>
      </c>
      <c r="I446" s="75" t="n">
        <f aca="false" ca="false" dt2D="false" dtr="false" t="normal">SUM(L446:R446)</f>
        <v>6446700</v>
      </c>
      <c r="J446" s="75" t="n">
        <v>1734538.54</v>
      </c>
      <c r="K446" s="75" t="n">
        <f aca="false" ca="false" dt2D="false" dtr="false" t="normal">I446-J446</f>
        <v>4712161.46</v>
      </c>
      <c r="L446" s="76" t="n">
        <v>5783800</v>
      </c>
      <c r="M446" s="76" t="n"/>
      <c r="N446" s="76" t="n"/>
      <c r="O446" s="75" t="n">
        <v>662900</v>
      </c>
      <c r="P446" s="75" t="n"/>
      <c r="Q446" s="75" t="n"/>
      <c r="R446" s="67" t="n"/>
    </row>
    <row customFormat="true" hidden="false" ht="17.6000003814697" outlineLevel="0" r="447" s="12">
      <c r="A447" s="72" t="n"/>
      <c r="B447" s="31" t="n"/>
      <c r="C447" s="2" t="s">
        <v>173</v>
      </c>
      <c r="D447" s="29" t="n">
        <v>925</v>
      </c>
      <c r="E447" s="78" t="s">
        <v>160</v>
      </c>
      <c r="F447" s="78" t="s">
        <v>82</v>
      </c>
      <c r="G447" s="79" t="n"/>
      <c r="H447" s="84" t="n"/>
      <c r="I447" s="75" t="n">
        <f aca="false" ca="false" dt2D="false" dtr="false" t="normal">SUM(L447:R447)</f>
        <v>60628172.7</v>
      </c>
      <c r="J447" s="75" t="n">
        <f aca="false" ca="false" dt2D="false" dtr="false" t="normal">J448+J453+J459+J478+J472+J486</f>
        <v>8823848.78</v>
      </c>
      <c r="K447" s="75" t="n">
        <f aca="false" ca="false" dt2D="false" dtr="false" t="normal">I447-J447</f>
        <v>51804323.92</v>
      </c>
      <c r="L447" s="76" t="n">
        <f aca="false" ca="false" dt2D="false" dtr="false" t="normal">L448+L453+L459+L478+L472</f>
        <v>49324400</v>
      </c>
      <c r="M447" s="76" t="n">
        <f aca="false" ca="false" dt2D="false" dtr="false" t="normal">M448+M453+M459+M478+M472</f>
        <v>86800</v>
      </c>
      <c r="N447" s="76" t="n">
        <f aca="false" ca="false" dt2D="false" dtr="false" t="normal">N448+N453+N459+N478+N472</f>
        <v>0</v>
      </c>
      <c r="O447" s="75" t="n">
        <f aca="false" ca="false" dt2D="false" dtr="false" t="normal">O448+O453+O459+O478+O472+O486</f>
        <v>10683500</v>
      </c>
      <c r="P447" s="75" t="n">
        <f aca="false" ca="false" dt2D="false" dtr="false" t="normal">P448+P453+P459+P478+P472</f>
        <v>350000</v>
      </c>
      <c r="Q447" s="75" t="n">
        <f aca="false" ca="false" dt2D="false" dtr="false" t="normal">Q448+Q453+Q459+Q478+Q472</f>
        <v>183472.7</v>
      </c>
      <c r="R447" s="67" t="n">
        <f aca="false" ca="false" dt2D="false" dtr="false" t="normal">R448+R453+R459+R478+R472</f>
        <v>0</v>
      </c>
    </row>
    <row customFormat="true" hidden="false" ht="33.7999992370605" outlineLevel="0" r="448" s="12">
      <c r="A448" s="72" t="n"/>
      <c r="B448" s="31" t="n"/>
      <c r="C448" s="2" t="s">
        <v>43</v>
      </c>
      <c r="D448" s="29" t="n">
        <v>925</v>
      </c>
      <c r="E448" s="78" t="s">
        <v>160</v>
      </c>
      <c r="F448" s="78" t="s">
        <v>82</v>
      </c>
      <c r="G448" s="79" t="n">
        <v>5000000000</v>
      </c>
      <c r="H448" s="84" t="n"/>
      <c r="I448" s="75" t="n">
        <f aca="false" ca="false" dt2D="false" dtr="false" t="normal">SUM(L448:R448)</f>
        <v>11243400</v>
      </c>
      <c r="J448" s="75" t="n">
        <f aca="false" ca="false" dt2D="false" dtr="false" t="normal">J449</f>
        <v>2265739.23</v>
      </c>
      <c r="K448" s="75" t="n">
        <f aca="false" ca="false" dt2D="false" dtr="false" t="normal">I448-J448</f>
        <v>8977660.77</v>
      </c>
      <c r="L448" s="76" t="n">
        <f aca="false" ca="false" dt2D="false" dtr="false" t="normal">L449</f>
        <v>11243400</v>
      </c>
      <c r="M448" s="76" t="n">
        <f aca="false" ca="false" dt2D="false" dtr="false" t="normal">M449</f>
        <v>0</v>
      </c>
      <c r="N448" s="76" t="n">
        <f aca="false" ca="false" dt2D="false" dtr="false" t="normal">N449</f>
        <v>0</v>
      </c>
      <c r="O448" s="75" t="n">
        <f aca="false" ca="false" dt2D="false" dtr="false" t="normal">O449</f>
        <v>0</v>
      </c>
      <c r="P448" s="75" t="n">
        <f aca="false" ca="false" dt2D="false" dtr="false" t="normal">P449</f>
        <v>0</v>
      </c>
      <c r="Q448" s="75" t="n">
        <f aca="false" ca="false" dt2D="false" dtr="false" t="normal">Q449</f>
        <v>0</v>
      </c>
      <c r="R448" s="67" t="n">
        <f aca="false" ca="false" dt2D="false" dtr="false" t="normal">R449</f>
        <v>0</v>
      </c>
    </row>
    <row customFormat="true" hidden="false" ht="33.7999992370605" outlineLevel="0" r="449" s="12">
      <c r="A449" s="72" t="n"/>
      <c r="B449" s="31" t="n"/>
      <c r="C449" s="2" t="s">
        <v>56</v>
      </c>
      <c r="D449" s="29" t="n">
        <v>925</v>
      </c>
      <c r="E449" s="78" t="s">
        <v>160</v>
      </c>
      <c r="F449" s="78" t="s">
        <v>82</v>
      </c>
      <c r="G449" s="79" t="n">
        <v>5020000000</v>
      </c>
      <c r="H449" s="84" t="n"/>
      <c r="I449" s="75" t="n">
        <f aca="false" ca="false" dt2D="false" dtr="false" t="normal">SUM(L449:R449)</f>
        <v>11243400</v>
      </c>
      <c r="J449" s="75" t="n">
        <f aca="false" ca="false" dt2D="false" dtr="false" t="normal">J450</f>
        <v>2265739.23</v>
      </c>
      <c r="K449" s="75" t="n">
        <f aca="false" ca="false" dt2D="false" dtr="false" t="normal">I449-J449</f>
        <v>8977660.77</v>
      </c>
      <c r="L449" s="76" t="n">
        <f aca="false" ca="false" dt2D="false" dtr="false" t="normal">L450</f>
        <v>11243400</v>
      </c>
      <c r="M449" s="76" t="n">
        <f aca="false" ca="false" dt2D="false" dtr="false" t="normal">M450</f>
        <v>0</v>
      </c>
      <c r="N449" s="76" t="n">
        <f aca="false" ca="false" dt2D="false" dtr="false" t="normal">N450</f>
        <v>0</v>
      </c>
      <c r="O449" s="75" t="n">
        <f aca="false" ca="false" dt2D="false" dtr="false" t="normal">O450</f>
        <v>0</v>
      </c>
      <c r="P449" s="75" t="n">
        <f aca="false" ca="false" dt2D="false" dtr="false" t="normal">P450</f>
        <v>0</v>
      </c>
      <c r="Q449" s="75" t="n">
        <f aca="false" ca="false" dt2D="false" dtr="false" t="normal">Q450</f>
        <v>0</v>
      </c>
      <c r="R449" s="67" t="n">
        <f aca="false" ca="false" dt2D="false" dtr="false" t="normal">R450</f>
        <v>0</v>
      </c>
    </row>
    <row customFormat="true" hidden="false" ht="33.7999992370605" outlineLevel="0" r="450" s="12">
      <c r="A450" s="72" t="n"/>
      <c r="B450" s="31" t="n"/>
      <c r="C450" s="2" t="s">
        <v>33</v>
      </c>
      <c r="D450" s="29" t="n">
        <v>925</v>
      </c>
      <c r="E450" s="78" t="s">
        <v>160</v>
      </c>
      <c r="F450" s="78" t="s">
        <v>82</v>
      </c>
      <c r="G450" s="79" t="n">
        <v>5020000190</v>
      </c>
      <c r="H450" s="84" t="n"/>
      <c r="I450" s="75" t="n">
        <f aca="false" ca="false" dt2D="false" dtr="false" t="normal">SUM(L450:R450)</f>
        <v>11243400</v>
      </c>
      <c r="J450" s="75" t="n">
        <f aca="false" ca="false" dt2D="false" dtr="false" t="normal">J451+J452</f>
        <v>2265739.23</v>
      </c>
      <c r="K450" s="75" t="n">
        <f aca="false" ca="false" dt2D="false" dtr="false" t="normal">I450-J450</f>
        <v>8977660.77</v>
      </c>
      <c r="L450" s="76" t="n">
        <f aca="false" ca="false" dt2D="false" dtr="false" t="normal">L451+L452</f>
        <v>11243400</v>
      </c>
      <c r="M450" s="76" t="n">
        <f aca="false" ca="false" dt2D="false" dtr="false" t="normal">M451+M452</f>
        <v>0</v>
      </c>
      <c r="N450" s="76" t="n">
        <f aca="false" ca="false" dt2D="false" dtr="false" t="normal">N451+N452</f>
        <v>0</v>
      </c>
      <c r="O450" s="75" t="n">
        <f aca="false" ca="false" dt2D="false" dtr="false" t="normal">O451+O452</f>
        <v>0</v>
      </c>
      <c r="P450" s="75" t="n">
        <f aca="false" ca="false" dt2D="false" dtr="false" t="normal">P451+P452</f>
        <v>0</v>
      </c>
      <c r="Q450" s="75" t="n">
        <f aca="false" ca="false" dt2D="false" dtr="false" t="normal">Q451+Q452</f>
        <v>0</v>
      </c>
      <c r="R450" s="67" t="n">
        <f aca="false" ca="false" dt2D="false" dtr="false" t="normal">R451+R452</f>
        <v>0</v>
      </c>
    </row>
    <row customFormat="true" hidden="false" ht="64.6500015258789" outlineLevel="0" r="451" s="12">
      <c r="A451" s="72" t="n"/>
      <c r="B451" s="31" t="n"/>
      <c r="C451" s="2" t="s">
        <v>34</v>
      </c>
      <c r="D451" s="29" t="n">
        <v>925</v>
      </c>
      <c r="E451" s="78" t="s">
        <v>160</v>
      </c>
      <c r="F451" s="78" t="s">
        <v>82</v>
      </c>
      <c r="G451" s="79" t="n">
        <v>5020000190</v>
      </c>
      <c r="H451" s="84" t="n">
        <v>100</v>
      </c>
      <c r="I451" s="75" t="n">
        <f aca="false" ca="false" dt2D="false" dtr="false" t="normal">SUM(L451:R451)</f>
        <v>11243400</v>
      </c>
      <c r="J451" s="75" t="n">
        <v>2265739.23</v>
      </c>
      <c r="K451" s="75" t="n">
        <f aca="false" ca="false" dt2D="false" dtr="false" t="normal">I451-J451</f>
        <v>8977660.77</v>
      </c>
      <c r="L451" s="76" t="n">
        <v>11243400</v>
      </c>
      <c r="M451" s="76" t="n"/>
      <c r="N451" s="76" t="n"/>
      <c r="O451" s="75" t="n"/>
      <c r="P451" s="75" t="n"/>
      <c r="Q451" s="75" t="n"/>
      <c r="R451" s="67" t="n"/>
    </row>
    <row customFormat="true" hidden="true" ht="17.6000003814697" outlineLevel="0" r="452" s="12">
      <c r="A452" s="72" t="n"/>
      <c r="B452" s="31" t="n"/>
      <c r="C452" s="2" t="s">
        <v>39</v>
      </c>
      <c r="D452" s="29" t="n">
        <v>925</v>
      </c>
      <c r="E452" s="78" t="s">
        <v>160</v>
      </c>
      <c r="F452" s="78" t="s">
        <v>82</v>
      </c>
      <c r="G452" s="79" t="n">
        <v>5020000190</v>
      </c>
      <c r="H452" s="84" t="n">
        <v>800</v>
      </c>
      <c r="I452" s="75" t="n">
        <f aca="false" ca="false" dt2D="false" dtr="false" t="normal">SUM(L452:R452)</f>
        <v>0</v>
      </c>
      <c r="J452" s="75" t="n"/>
      <c r="K452" s="75" t="n">
        <f aca="false" ca="false" dt2D="false" dtr="false" t="normal">I452-J452</f>
        <v>0</v>
      </c>
      <c r="L452" s="76" t="n"/>
      <c r="M452" s="76" t="n"/>
      <c r="N452" s="76" t="n"/>
      <c r="O452" s="75" t="n"/>
      <c r="P452" s="75" t="n"/>
      <c r="Q452" s="75" t="n"/>
      <c r="R452" s="67" t="n"/>
    </row>
    <row customFormat="true" hidden="false" ht="33.7999992370605" outlineLevel="0" r="453" s="12">
      <c r="A453" s="72" t="n"/>
      <c r="B453" s="31" t="n"/>
      <c r="C453" s="2" t="s">
        <v>70</v>
      </c>
      <c r="D453" s="29" t="n">
        <v>925</v>
      </c>
      <c r="E453" s="78" t="s">
        <v>160</v>
      </c>
      <c r="F453" s="78" t="s">
        <v>82</v>
      </c>
      <c r="G453" s="79" t="n">
        <v>5200000000</v>
      </c>
      <c r="H453" s="84" t="n"/>
      <c r="I453" s="75" t="n">
        <f aca="false" ca="false" dt2D="false" dtr="false" t="normal">SUM(L453:R453)</f>
        <v>14882300</v>
      </c>
      <c r="J453" s="75" t="n">
        <f aca="false" ca="false" dt2D="false" dtr="false" t="normal">J454</f>
        <v>2542099.82</v>
      </c>
      <c r="K453" s="75" t="n">
        <f aca="false" ca="false" dt2D="false" dtr="false" t="normal">I453-J453</f>
        <v>12340200.18</v>
      </c>
      <c r="L453" s="76" t="n">
        <f aca="false" ca="false" dt2D="false" dtr="false" t="normal">L454</f>
        <v>14163800</v>
      </c>
      <c r="M453" s="76" t="n">
        <f aca="false" ca="false" dt2D="false" dtr="false" t="normal">M454</f>
        <v>0</v>
      </c>
      <c r="N453" s="76" t="n">
        <f aca="false" ca="false" dt2D="false" dtr="false" t="normal">N454</f>
        <v>0</v>
      </c>
      <c r="O453" s="75" t="n">
        <f aca="false" ca="false" dt2D="false" dtr="false" t="normal">O454</f>
        <v>700500</v>
      </c>
      <c r="P453" s="75" t="n">
        <f aca="false" ca="false" dt2D="false" dtr="false" t="normal">P454</f>
        <v>0</v>
      </c>
      <c r="Q453" s="75" t="n">
        <f aca="false" ca="false" dt2D="false" dtr="false" t="normal">Q454</f>
        <v>18000</v>
      </c>
      <c r="R453" s="67" t="n">
        <f aca="false" ca="false" dt2D="false" dtr="false" t="normal">R454</f>
        <v>0</v>
      </c>
    </row>
    <row customFormat="true" hidden="false" ht="17.6000003814697" outlineLevel="0" r="454" s="12">
      <c r="A454" s="72" t="n"/>
      <c r="B454" s="31" t="n"/>
      <c r="C454" s="2" t="s">
        <v>275</v>
      </c>
      <c r="D454" s="29" t="n">
        <v>925</v>
      </c>
      <c r="E454" s="78" t="s">
        <v>160</v>
      </c>
      <c r="F454" s="78" t="s">
        <v>82</v>
      </c>
      <c r="G454" s="79" t="n">
        <v>5250000000</v>
      </c>
      <c r="H454" s="84" t="n"/>
      <c r="I454" s="75" t="n">
        <f aca="false" ca="false" dt2D="false" dtr="false" t="normal">SUM(L454:R454)</f>
        <v>14882300</v>
      </c>
      <c r="J454" s="75" t="n">
        <f aca="false" ca="false" dt2D="false" dtr="false" t="normal">J455</f>
        <v>2542099.82</v>
      </c>
      <c r="K454" s="75" t="n">
        <f aca="false" ca="false" dt2D="false" dtr="false" t="normal">I454-J454</f>
        <v>12340200.18</v>
      </c>
      <c r="L454" s="76" t="n">
        <f aca="false" ca="false" dt2D="false" dtr="false" t="normal">L455</f>
        <v>14163800</v>
      </c>
      <c r="M454" s="76" t="n">
        <f aca="false" ca="false" dt2D="false" dtr="false" t="normal">M455</f>
        <v>0</v>
      </c>
      <c r="N454" s="76" t="n">
        <f aca="false" ca="false" dt2D="false" dtr="false" t="normal">N455</f>
        <v>0</v>
      </c>
      <c r="O454" s="75" t="n">
        <f aca="false" ca="false" dt2D="false" dtr="false" t="normal">O455</f>
        <v>700500</v>
      </c>
      <c r="P454" s="75" t="n">
        <f aca="false" ca="false" dt2D="false" dtr="false" t="normal">P455</f>
        <v>0</v>
      </c>
      <c r="Q454" s="75" t="n">
        <f aca="false" ca="false" dt2D="false" dtr="false" t="normal">Q455</f>
        <v>18000</v>
      </c>
      <c r="R454" s="67" t="n">
        <f aca="false" ca="false" dt2D="false" dtr="false" t="normal">R455</f>
        <v>0</v>
      </c>
    </row>
    <row customFormat="true" hidden="false" ht="33.7999992370605" outlineLevel="0" r="455" s="12">
      <c r="A455" s="72" t="n"/>
      <c r="B455" s="31" t="n"/>
      <c r="C455" s="2" t="s">
        <v>72</v>
      </c>
      <c r="D455" s="29" t="n">
        <v>925</v>
      </c>
      <c r="E455" s="78" t="s">
        <v>160</v>
      </c>
      <c r="F455" s="78" t="s">
        <v>82</v>
      </c>
      <c r="G455" s="79" t="n">
        <v>5250000590</v>
      </c>
      <c r="H455" s="84" t="n"/>
      <c r="I455" s="75" t="n">
        <f aca="false" ca="false" dt2D="false" dtr="false" t="normal">SUM(L455:R455)</f>
        <v>14882300</v>
      </c>
      <c r="J455" s="75" t="n">
        <f aca="false" ca="false" dt2D="false" dtr="false" t="normal">J456+J457+J458</f>
        <v>2542099.82</v>
      </c>
      <c r="K455" s="75" t="n">
        <f aca="false" ca="false" dt2D="false" dtr="false" t="normal">I455-J455</f>
        <v>12340200.18</v>
      </c>
      <c r="L455" s="76" t="n">
        <f aca="false" ca="false" dt2D="false" dtr="false" t="normal">L456+L457+L458</f>
        <v>14163800</v>
      </c>
      <c r="M455" s="76" t="n">
        <f aca="false" ca="false" dt2D="false" dtr="false" t="normal">M456+M457+M458</f>
        <v>0</v>
      </c>
      <c r="N455" s="76" t="n">
        <f aca="false" ca="false" dt2D="false" dtr="false" t="normal">N456+N457+N458</f>
        <v>0</v>
      </c>
      <c r="O455" s="75" t="n">
        <f aca="false" ca="false" dt2D="false" dtr="false" t="normal">O456+O457+O458</f>
        <v>700500</v>
      </c>
      <c r="P455" s="75" t="n">
        <f aca="false" ca="false" dt2D="false" dtr="false" t="normal">P456+P457+P458</f>
        <v>0</v>
      </c>
      <c r="Q455" s="75" t="n">
        <f aca="false" ca="false" dt2D="false" dtr="false" t="normal">Q456+Q457+Q458</f>
        <v>18000</v>
      </c>
      <c r="R455" s="67" t="n">
        <f aca="false" ca="false" dt2D="false" dtr="false" t="normal">R456+R457+R458</f>
        <v>0</v>
      </c>
    </row>
    <row customFormat="true" hidden="false" ht="64.6500015258789" outlineLevel="0" r="456" s="12">
      <c r="A456" s="72" t="n"/>
      <c r="B456" s="31" t="n"/>
      <c r="C456" s="2" t="s">
        <v>34</v>
      </c>
      <c r="D456" s="29" t="n">
        <v>925</v>
      </c>
      <c r="E456" s="78" t="s">
        <v>160</v>
      </c>
      <c r="F456" s="78" t="s">
        <v>82</v>
      </c>
      <c r="G456" s="79" t="n">
        <v>5250000590</v>
      </c>
      <c r="H456" s="84" t="n">
        <v>100</v>
      </c>
      <c r="I456" s="75" t="n">
        <f aca="false" ca="false" dt2D="false" dtr="false" t="normal">SUM(L456:R456)</f>
        <v>13796000</v>
      </c>
      <c r="J456" s="75" t="n">
        <v>2396228.58</v>
      </c>
      <c r="K456" s="75" t="n">
        <f aca="false" ca="false" dt2D="false" dtr="false" t="normal">I456-J456</f>
        <v>11399771.42</v>
      </c>
      <c r="L456" s="76" t="n">
        <v>13095500</v>
      </c>
      <c r="M456" s="76" t="n"/>
      <c r="N456" s="76" t="n"/>
      <c r="O456" s="75" t="n">
        <v>700500</v>
      </c>
      <c r="P456" s="75" t="n"/>
      <c r="Q456" s="75" t="n"/>
      <c r="R456" s="67" t="n"/>
    </row>
    <row customFormat="true" hidden="false" ht="33.7999992370605" outlineLevel="0" r="457" s="12">
      <c r="A457" s="72" t="n"/>
      <c r="B457" s="31" t="n"/>
      <c r="C457" s="2" t="s">
        <v>46</v>
      </c>
      <c r="D457" s="29" t="n">
        <v>925</v>
      </c>
      <c r="E457" s="78" t="s">
        <v>160</v>
      </c>
      <c r="F457" s="78" t="s">
        <v>82</v>
      </c>
      <c r="G457" s="79" t="n">
        <v>5250000590</v>
      </c>
      <c r="H457" s="84" t="n">
        <v>200</v>
      </c>
      <c r="I457" s="75" t="n">
        <f aca="false" ca="false" dt2D="false" dtr="false" t="normal">SUM(L457:R457)</f>
        <v>1081500</v>
      </c>
      <c r="J457" s="75" t="n">
        <v>144841.23</v>
      </c>
      <c r="K457" s="75" t="n">
        <f aca="false" ca="false" dt2D="false" dtr="false" t="normal">I457-J457</f>
        <v>936658.77</v>
      </c>
      <c r="L457" s="76" t="n">
        <v>1063500</v>
      </c>
      <c r="M457" s="76" t="n"/>
      <c r="N457" s="76" t="n"/>
      <c r="O457" s="75" t="n"/>
      <c r="P457" s="75" t="n"/>
      <c r="Q457" s="75" t="n">
        <v>18000</v>
      </c>
      <c r="R457" s="67" t="n"/>
    </row>
    <row customFormat="true" hidden="false" ht="17.6000003814697" outlineLevel="0" r="458" s="12">
      <c r="A458" s="72" t="n"/>
      <c r="B458" s="31" t="n"/>
      <c r="C458" s="2" t="s">
        <v>39</v>
      </c>
      <c r="D458" s="29" t="n">
        <v>925</v>
      </c>
      <c r="E458" s="78" t="s">
        <v>160</v>
      </c>
      <c r="F458" s="78" t="s">
        <v>82</v>
      </c>
      <c r="G458" s="79" t="n">
        <v>5250000590</v>
      </c>
      <c r="H458" s="84" t="n">
        <v>800</v>
      </c>
      <c r="I458" s="75" t="n">
        <f aca="false" ca="false" dt2D="false" dtr="false" t="normal">SUM(L458:R458)</f>
        <v>4800</v>
      </c>
      <c r="J458" s="75" t="n">
        <v>1030.01</v>
      </c>
      <c r="K458" s="75" t="n">
        <f aca="false" ca="false" dt2D="false" dtr="false" t="normal">I458-J458</f>
        <v>3769.99</v>
      </c>
      <c r="L458" s="76" t="n">
        <v>4800</v>
      </c>
      <c r="M458" s="76" t="n"/>
      <c r="N458" s="76" t="n"/>
      <c r="O458" s="75" t="n"/>
      <c r="P458" s="75" t="n"/>
      <c r="Q458" s="75" t="n"/>
      <c r="R458" s="67" t="n"/>
    </row>
    <row customFormat="true" hidden="false" ht="17.6000003814697" outlineLevel="0" r="459" s="12">
      <c r="A459" s="72" t="n"/>
      <c r="B459" s="31" t="n"/>
      <c r="C459" s="2" t="s">
        <v>241</v>
      </c>
      <c r="D459" s="29" t="n">
        <v>925</v>
      </c>
      <c r="E459" s="78" t="s">
        <v>160</v>
      </c>
      <c r="F459" s="78" t="s">
        <v>82</v>
      </c>
      <c r="G459" s="79" t="n">
        <v>5800000000</v>
      </c>
      <c r="H459" s="84" t="n"/>
      <c r="I459" s="75" t="n">
        <f aca="false" ca="false" dt2D="false" dtr="false" t="normal">SUM(L459:R459)</f>
        <v>7429372.7</v>
      </c>
      <c r="J459" s="75" t="n">
        <f aca="false" ca="false" dt2D="false" dtr="false" t="normal">J464+J460+J467</f>
        <v>1084598.96</v>
      </c>
      <c r="K459" s="75" t="n">
        <f aca="false" ca="false" dt2D="false" dtr="false" t="normal">I459-J459</f>
        <v>6344773.74</v>
      </c>
      <c r="L459" s="76" t="n">
        <f aca="false" ca="false" dt2D="false" dtr="false" t="normal">L464+L460</f>
        <v>6494100</v>
      </c>
      <c r="M459" s="76" t="n">
        <f aca="false" ca="false" dt2D="false" dtr="false" t="normal">M464+M460</f>
        <v>86800</v>
      </c>
      <c r="N459" s="76" t="n">
        <f aca="false" ca="false" dt2D="false" dtr="false" t="normal">N464+N460</f>
        <v>0</v>
      </c>
      <c r="O459" s="75" t="n">
        <f aca="false" ca="false" dt2D="false" dtr="false" t="normal">O464+O460</f>
        <v>333000</v>
      </c>
      <c r="P459" s="75" t="n">
        <f aca="false" ca="false" dt2D="false" dtr="false" t="normal">P464+P460</f>
        <v>350000</v>
      </c>
      <c r="Q459" s="75" t="n">
        <f aca="false" ca="false" dt2D="false" dtr="false" t="normal">Q464+Q460</f>
        <v>165472.7</v>
      </c>
      <c r="R459" s="67" t="n">
        <f aca="false" ca="false" dt2D="false" dtr="false" t="normal">R464+R460</f>
        <v>0</v>
      </c>
    </row>
    <row customFormat="true" hidden="false" ht="17.6000003814697" outlineLevel="0" r="460" s="12">
      <c r="A460" s="72" t="n"/>
      <c r="B460" s="31" t="n"/>
      <c r="C460" s="77" t="s">
        <v>242</v>
      </c>
      <c r="D460" s="29" t="n">
        <v>925</v>
      </c>
      <c r="E460" s="78" t="s">
        <v>160</v>
      </c>
      <c r="F460" s="78" t="s">
        <v>82</v>
      </c>
      <c r="G460" s="79" t="n">
        <v>5810000000</v>
      </c>
      <c r="H460" s="84" t="n"/>
      <c r="I460" s="75" t="n">
        <f aca="false" ca="false" dt2D="false" dtr="false" t="normal">SUM(L460:R460)</f>
        <v>2372200</v>
      </c>
      <c r="J460" s="75" t="n">
        <f aca="false" ca="false" dt2D="false" dtr="false" t="normal">J461</f>
        <v>0</v>
      </c>
      <c r="K460" s="75" t="n">
        <f aca="false" ca="false" dt2D="false" dtr="false" t="normal">I460-J460</f>
        <v>2372200</v>
      </c>
      <c r="L460" s="76" t="n">
        <f aca="false" ca="false" dt2D="false" dtr="false" t="normal">L461</f>
        <v>1952400</v>
      </c>
      <c r="M460" s="76" t="n">
        <f aca="false" ca="false" dt2D="false" dtr="false" t="normal">M461</f>
        <v>86800</v>
      </c>
      <c r="N460" s="76" t="n">
        <f aca="false" ca="false" dt2D="false" dtr="false" t="normal">N461</f>
        <v>0</v>
      </c>
      <c r="O460" s="75" t="n">
        <f aca="false" ca="false" dt2D="false" dtr="false" t="normal">O461+O467</f>
        <v>333000</v>
      </c>
      <c r="P460" s="75" t="n">
        <f aca="false" ca="false" dt2D="false" dtr="false" t="normal">P461</f>
        <v>0</v>
      </c>
      <c r="Q460" s="75" t="n">
        <f aca="false" ca="false" dt2D="false" dtr="false" t="normal">Q461</f>
        <v>0</v>
      </c>
      <c r="R460" s="67" t="n">
        <f aca="false" ca="false" dt2D="false" dtr="false" t="normal">R461</f>
        <v>0</v>
      </c>
    </row>
    <row customFormat="true" hidden="false" ht="33.7999992370605" outlineLevel="0" r="461" s="12">
      <c r="A461" s="72" t="n"/>
      <c r="B461" s="31" t="n"/>
      <c r="C461" s="77" t="s">
        <v>263</v>
      </c>
      <c r="D461" s="29" t="n">
        <v>925</v>
      </c>
      <c r="E461" s="78" t="s">
        <v>160</v>
      </c>
      <c r="F461" s="78" t="s">
        <v>82</v>
      </c>
      <c r="G461" s="79" t="s">
        <v>264</v>
      </c>
      <c r="H461" s="84" t="n"/>
      <c r="I461" s="75" t="n">
        <f aca="false" ca="false" dt2D="false" dtr="false" t="normal">SUM(L461:R461)</f>
        <v>2039200</v>
      </c>
      <c r="J461" s="75" t="n">
        <f aca="false" ca="false" dt2D="false" dtr="false" t="normal">J462</f>
        <v>0</v>
      </c>
      <c r="K461" s="75" t="n">
        <f aca="false" ca="false" dt2D="false" dtr="false" t="normal">I461-J461</f>
        <v>2039200</v>
      </c>
      <c r="L461" s="76" t="n">
        <f aca="false" ca="false" dt2D="false" dtr="false" t="normal">L462</f>
        <v>1952400</v>
      </c>
      <c r="M461" s="76" t="n">
        <f aca="false" ca="false" dt2D="false" dtr="false" t="normal">M462</f>
        <v>86800</v>
      </c>
      <c r="N461" s="76" t="n">
        <f aca="false" ca="false" dt2D="false" dtr="false" t="normal">N462</f>
        <v>0</v>
      </c>
      <c r="O461" s="75" t="n">
        <f aca="false" ca="false" dt2D="false" dtr="false" t="normal">O462</f>
        <v>0</v>
      </c>
      <c r="P461" s="75" t="n">
        <f aca="false" ca="false" dt2D="false" dtr="false" t="normal">P462</f>
        <v>0</v>
      </c>
      <c r="Q461" s="75" t="n">
        <f aca="false" ca="false" dt2D="false" dtr="false" t="normal">Q462</f>
        <v>0</v>
      </c>
      <c r="R461" s="67" t="n">
        <f aca="false" ca="false" dt2D="false" dtr="false" t="normal">R462</f>
        <v>0</v>
      </c>
    </row>
    <row customFormat="true" hidden="false" ht="64.6500015258789" outlineLevel="0" r="462" s="12">
      <c r="A462" s="72" t="n"/>
      <c r="B462" s="31" t="n"/>
      <c r="C462" s="77" t="s">
        <v>276</v>
      </c>
      <c r="D462" s="29" t="n">
        <v>925</v>
      </c>
      <c r="E462" s="78" t="s">
        <v>160</v>
      </c>
      <c r="F462" s="78" t="s">
        <v>82</v>
      </c>
      <c r="G462" s="79" t="s">
        <v>277</v>
      </c>
      <c r="H462" s="84" t="n"/>
      <c r="I462" s="75" t="n">
        <f aca="false" ca="false" dt2D="false" dtr="false" t="normal">SUM(L462:R462)</f>
        <v>2039200</v>
      </c>
      <c r="J462" s="75" t="n">
        <f aca="false" ca="false" dt2D="false" dtr="false" t="normal">J463</f>
        <v>0</v>
      </c>
      <c r="K462" s="75" t="n">
        <f aca="false" ca="false" dt2D="false" dtr="false" t="normal">I462-J462</f>
        <v>2039200</v>
      </c>
      <c r="L462" s="76" t="n">
        <f aca="false" ca="false" dt2D="false" dtr="false" t="normal">L463</f>
        <v>1952400</v>
      </c>
      <c r="M462" s="76" t="n">
        <f aca="false" ca="false" dt2D="false" dtr="false" t="normal">M463</f>
        <v>86800</v>
      </c>
      <c r="N462" s="76" t="n">
        <f aca="false" ca="false" dt2D="false" dtr="false" t="normal">N463</f>
        <v>0</v>
      </c>
      <c r="O462" s="75" t="n">
        <f aca="false" ca="false" dt2D="false" dtr="false" t="normal">O463</f>
        <v>0</v>
      </c>
      <c r="P462" s="75" t="n">
        <f aca="false" ca="false" dt2D="false" dtr="false" t="normal">P463</f>
        <v>0</v>
      </c>
      <c r="Q462" s="75" t="n">
        <f aca="false" ca="false" dt2D="false" dtr="false" t="normal">Q463</f>
        <v>0</v>
      </c>
      <c r="R462" s="67" t="n">
        <f aca="false" ca="false" dt2D="false" dtr="false" t="normal">R463</f>
        <v>0</v>
      </c>
    </row>
    <row customFormat="true" hidden="false" ht="33.7999992370605" outlineLevel="0" r="463" s="12">
      <c r="A463" s="72" t="n"/>
      <c r="B463" s="31" t="n"/>
      <c r="C463" s="2" t="s">
        <v>95</v>
      </c>
      <c r="D463" s="29" t="n">
        <v>925</v>
      </c>
      <c r="E463" s="78" t="s">
        <v>160</v>
      </c>
      <c r="F463" s="78" t="s">
        <v>82</v>
      </c>
      <c r="G463" s="79" t="s">
        <v>277</v>
      </c>
      <c r="H463" s="84" t="n">
        <v>600</v>
      </c>
      <c r="I463" s="75" t="n">
        <f aca="false" ca="false" dt2D="false" dtr="false" t="normal">SUM(L463:R463)</f>
        <v>2039200</v>
      </c>
      <c r="J463" s="75" t="n">
        <v>0</v>
      </c>
      <c r="K463" s="75" t="n">
        <f aca="false" ca="false" dt2D="false" dtr="false" t="normal">I463-J463</f>
        <v>2039200</v>
      </c>
      <c r="L463" s="76" t="n">
        <v>1952400</v>
      </c>
      <c r="M463" s="76" t="n">
        <v>86800</v>
      </c>
      <c r="N463" s="76" t="n"/>
      <c r="O463" s="75" t="n"/>
      <c r="P463" s="75" t="n"/>
      <c r="Q463" s="75" t="n"/>
      <c r="R463" s="67" t="n"/>
    </row>
    <row customFormat="true" hidden="false" ht="17.6000003814697" outlineLevel="0" r="464" s="12">
      <c r="A464" s="72" t="n"/>
      <c r="B464" s="31" t="n"/>
      <c r="C464" s="2" t="s">
        <v>278</v>
      </c>
      <c r="D464" s="29" t="n">
        <v>925</v>
      </c>
      <c r="E464" s="78" t="s">
        <v>160</v>
      </c>
      <c r="F464" s="78" t="s">
        <v>82</v>
      </c>
      <c r="G464" s="79" t="n">
        <v>5830000000</v>
      </c>
      <c r="H464" s="84" t="n"/>
      <c r="I464" s="75" t="n">
        <f aca="false" ca="false" dt2D="false" dtr="false" t="normal">SUM(L464:R464)</f>
        <v>5057172.7</v>
      </c>
      <c r="J464" s="75" t="n">
        <f aca="false" ca="false" dt2D="false" dtr="false" t="normal">J465</f>
        <v>823040.96</v>
      </c>
      <c r="K464" s="75" t="n">
        <f aca="false" ca="false" dt2D="false" dtr="false" t="normal">I464-J464</f>
        <v>4234131.74</v>
      </c>
      <c r="L464" s="76" t="n">
        <f aca="false" ca="false" dt2D="false" dtr="false" t="normal">L465</f>
        <v>4541700</v>
      </c>
      <c r="M464" s="76" t="n">
        <f aca="false" ca="false" dt2D="false" dtr="false" t="normal">M465</f>
        <v>0</v>
      </c>
      <c r="N464" s="76" t="n">
        <f aca="false" ca="false" dt2D="false" dtr="false" t="normal">N465</f>
        <v>0</v>
      </c>
      <c r="O464" s="75" t="n">
        <f aca="false" ca="false" dt2D="false" dtr="false" t="normal">O465</f>
        <v>0</v>
      </c>
      <c r="P464" s="75" t="n">
        <f aca="false" ca="false" dt2D="false" dtr="false" t="normal">P465+P467</f>
        <v>350000</v>
      </c>
      <c r="Q464" s="75" t="n">
        <f aca="false" ca="false" dt2D="false" dtr="false" t="normal">Q465+Q467</f>
        <v>165472.7</v>
      </c>
      <c r="R464" s="67" t="n">
        <f aca="false" ca="false" dt2D="false" dtr="false" t="normal">R465</f>
        <v>0</v>
      </c>
    </row>
    <row customFormat="true" hidden="false" ht="33.7999992370605" outlineLevel="0" r="465" s="12">
      <c r="A465" s="72" t="n"/>
      <c r="B465" s="31" t="n"/>
      <c r="C465" s="2" t="s">
        <v>72</v>
      </c>
      <c r="D465" s="29" t="n">
        <v>925</v>
      </c>
      <c r="E465" s="78" t="s">
        <v>160</v>
      </c>
      <c r="F465" s="78" t="s">
        <v>82</v>
      </c>
      <c r="G465" s="79" t="n">
        <v>5830000590</v>
      </c>
      <c r="H465" s="84" t="n"/>
      <c r="I465" s="75" t="n">
        <f aca="false" ca="false" dt2D="false" dtr="false" t="normal">SUM(L465:R465)</f>
        <v>4727700</v>
      </c>
      <c r="J465" s="75" t="n">
        <f aca="false" ca="false" dt2D="false" dtr="false" t="normal">J466</f>
        <v>823040.96</v>
      </c>
      <c r="K465" s="75" t="n">
        <f aca="false" ca="false" dt2D="false" dtr="false" t="normal">I465-J465</f>
        <v>3904659.04</v>
      </c>
      <c r="L465" s="76" t="n">
        <f aca="false" ca="false" dt2D="false" dtr="false" t="normal">L466</f>
        <v>4541700</v>
      </c>
      <c r="M465" s="76" t="n">
        <f aca="false" ca="false" dt2D="false" dtr="false" t="normal">M466</f>
        <v>0</v>
      </c>
      <c r="N465" s="76" t="n">
        <f aca="false" ca="false" dt2D="false" dtr="false" t="normal">N466</f>
        <v>0</v>
      </c>
      <c r="O465" s="75" t="n">
        <f aca="false" ca="false" dt2D="false" dtr="false" t="normal">O466</f>
        <v>0</v>
      </c>
      <c r="P465" s="75" t="n">
        <f aca="false" ca="false" dt2D="false" dtr="false" t="normal">P466</f>
        <v>0</v>
      </c>
      <c r="Q465" s="75" t="n">
        <f aca="false" ca="false" dt2D="false" dtr="false" t="normal">Q466</f>
        <v>186000</v>
      </c>
      <c r="R465" s="67" t="n">
        <f aca="false" ca="false" dt2D="false" dtr="false" t="normal">R466</f>
        <v>0</v>
      </c>
    </row>
    <row customFormat="true" hidden="false" ht="33.7999992370605" outlineLevel="0" r="466" s="12">
      <c r="A466" s="72" t="n"/>
      <c r="B466" s="31" t="n"/>
      <c r="C466" s="2" t="s">
        <v>95</v>
      </c>
      <c r="D466" s="29" t="n">
        <v>925</v>
      </c>
      <c r="E466" s="78" t="s">
        <v>160</v>
      </c>
      <c r="F466" s="78" t="s">
        <v>82</v>
      </c>
      <c r="G466" s="79" t="n">
        <v>5830000590</v>
      </c>
      <c r="H466" s="84" t="n">
        <v>600</v>
      </c>
      <c r="I466" s="75" t="n">
        <f aca="false" ca="false" dt2D="false" dtr="false" t="normal">SUM(L466:R466)</f>
        <v>4727700</v>
      </c>
      <c r="J466" s="75" t="n">
        <v>823040.96</v>
      </c>
      <c r="K466" s="75" t="n">
        <f aca="false" ca="false" dt2D="false" dtr="false" t="normal">I466-J466</f>
        <v>3904659.04</v>
      </c>
      <c r="L466" s="76" t="n">
        <v>4541700</v>
      </c>
      <c r="M466" s="76" t="n"/>
      <c r="N466" s="76" t="n"/>
      <c r="O466" s="75" t="n"/>
      <c r="P466" s="75" t="n"/>
      <c r="Q466" s="75" t="n">
        <v>186000</v>
      </c>
      <c r="R466" s="67" t="n"/>
    </row>
    <row customFormat="true" hidden="false" ht="17.6000003814697" outlineLevel="0" r="467" s="12">
      <c r="A467" s="72" t="n"/>
      <c r="B467" s="31" t="n"/>
      <c r="C467" s="2" t="s">
        <v>279</v>
      </c>
      <c r="D467" s="29" t="n">
        <v>925</v>
      </c>
      <c r="E467" s="78" t="s">
        <v>160</v>
      </c>
      <c r="F467" s="78" t="s">
        <v>82</v>
      </c>
      <c r="G467" s="79" t="n">
        <v>5830100000</v>
      </c>
      <c r="H467" s="84" t="n"/>
      <c r="I467" s="75" t="n">
        <f aca="false" ca="false" dt2D="false" dtr="false" t="normal">SUM(L467:R467)</f>
        <v>662472.7</v>
      </c>
      <c r="J467" s="75" t="n">
        <f aca="false" ca="false" dt2D="false" dtr="false" t="normal">J468</f>
        <v>261558</v>
      </c>
      <c r="K467" s="75" t="n">
        <f aca="false" ca="false" dt2D="false" dtr="false" t="normal">I467-J467</f>
        <v>400914.69999999995</v>
      </c>
      <c r="L467" s="76" t="n"/>
      <c r="M467" s="76" t="n"/>
      <c r="N467" s="76" t="n"/>
      <c r="O467" s="75" t="n">
        <f aca="false" ca="false" dt2D="false" dtr="false" t="normal">O468</f>
        <v>333000</v>
      </c>
      <c r="P467" s="75" t="n">
        <f aca="false" ca="false" dt2D="false" dtr="false" t="normal">P468</f>
        <v>350000</v>
      </c>
      <c r="Q467" s="75" t="n">
        <f aca="false" ca="false" dt2D="false" dtr="false" t="normal">Q468</f>
        <v>-20527.29999999999</v>
      </c>
      <c r="R467" s="75" t="n">
        <f aca="false" ca="false" dt2D="false" dtr="false" t="normal">R468</f>
        <v>0</v>
      </c>
    </row>
    <row customFormat="true" hidden="false" ht="33.7999992370605" outlineLevel="0" r="468" s="12">
      <c r="A468" s="72" t="n"/>
      <c r="B468" s="31" t="n"/>
      <c r="C468" s="2" t="s">
        <v>72</v>
      </c>
      <c r="D468" s="29" t="n">
        <v>925</v>
      </c>
      <c r="E468" s="78" t="s">
        <v>160</v>
      </c>
      <c r="F468" s="78" t="s">
        <v>82</v>
      </c>
      <c r="G468" s="79" t="n">
        <v>5830100590</v>
      </c>
      <c r="H468" s="84" t="n"/>
      <c r="I468" s="75" t="n">
        <f aca="false" ca="false" dt2D="false" dtr="false" t="normal">SUM(L468:R468)</f>
        <v>662472.7</v>
      </c>
      <c r="J468" s="75" t="n">
        <f aca="false" ca="false" dt2D="false" dtr="false" t="normal">J469+J471+J470</f>
        <v>261558</v>
      </c>
      <c r="K468" s="75" t="n">
        <f aca="false" ca="false" dt2D="false" dtr="false" t="normal">I468-J468</f>
        <v>400914.69999999995</v>
      </c>
      <c r="L468" s="76" t="n"/>
      <c r="M468" s="76" t="n"/>
      <c r="N468" s="76" t="n"/>
      <c r="O468" s="75" t="n">
        <f aca="false" ca="false" dt2D="false" dtr="false" t="normal">O471</f>
        <v>333000</v>
      </c>
      <c r="P468" s="75" t="n">
        <f aca="false" ca="false" dt2D="false" dtr="false" t="normal">P469+P471</f>
        <v>350000</v>
      </c>
      <c r="Q468" s="75" t="n">
        <f aca="false" ca="false" dt2D="false" dtr="false" t="normal">Q469+Q471+Q470</f>
        <v>-20527.29999999999</v>
      </c>
      <c r="R468" s="75" t="n">
        <f aca="false" ca="false" dt2D="false" dtr="false" t="normal">R469+R471</f>
        <v>0</v>
      </c>
    </row>
    <row customFormat="true" hidden="false" ht="64.6500015258789" outlineLevel="0" r="469" s="12">
      <c r="A469" s="72" t="n"/>
      <c r="B469" s="31" t="n"/>
      <c r="C469" s="2" t="s">
        <v>280</v>
      </c>
      <c r="D469" s="29" t="n">
        <v>925</v>
      </c>
      <c r="E469" s="78" t="s">
        <v>160</v>
      </c>
      <c r="F469" s="78" t="s">
        <v>82</v>
      </c>
      <c r="G469" s="79" t="n">
        <v>5830100590</v>
      </c>
      <c r="H469" s="84" t="n">
        <v>100</v>
      </c>
      <c r="I469" s="75" t="n">
        <f aca="false" ca="false" dt2D="false" dtr="false" t="normal">SUM(L469:R469)</f>
        <v>192072.7</v>
      </c>
      <c r="J469" s="75" t="n">
        <v>184758</v>
      </c>
      <c r="K469" s="75" t="n">
        <f aca="false" ca="false" dt2D="false" dtr="false" t="normal">I469-J469</f>
        <v>7314.700000000012</v>
      </c>
      <c r="L469" s="76" t="n"/>
      <c r="M469" s="76" t="n"/>
      <c r="N469" s="76" t="n"/>
      <c r="O469" s="75" t="n"/>
      <c r="P469" s="75" t="n">
        <v>350000</v>
      </c>
      <c r="Q469" s="75" t="n">
        <v>-157927.3</v>
      </c>
      <c r="R469" s="67" t="n"/>
    </row>
    <row customFormat="true" hidden="false" ht="33.7999992370605" outlineLevel="0" r="470" s="12">
      <c r="A470" s="72" t="n"/>
      <c r="B470" s="31" t="n"/>
      <c r="C470" s="2" t="s">
        <v>46</v>
      </c>
      <c r="D470" s="29" t="n">
        <v>925</v>
      </c>
      <c r="E470" s="78" t="s">
        <v>160</v>
      </c>
      <c r="F470" s="78" t="s">
        <v>82</v>
      </c>
      <c r="G470" s="79" t="n">
        <v>5830100590</v>
      </c>
      <c r="H470" s="84" t="n">
        <v>200</v>
      </c>
      <c r="I470" s="75" t="n">
        <f aca="false" ca="false" dt2D="false" dtr="false" t="normal">SUM(L470:R470)</f>
        <v>137400</v>
      </c>
      <c r="J470" s="75" t="n">
        <v>76800</v>
      </c>
      <c r="K470" s="75" t="n">
        <f aca="false" ca="false" dt2D="false" dtr="false" t="normal">I470-J470</f>
        <v>60600</v>
      </c>
      <c r="L470" s="76" t="n"/>
      <c r="M470" s="76" t="n"/>
      <c r="N470" s="76" t="n"/>
      <c r="O470" s="75" t="n"/>
      <c r="P470" s="75" t="n"/>
      <c r="Q470" s="75" t="n">
        <v>137400</v>
      </c>
      <c r="R470" s="67" t="n"/>
    </row>
    <row customFormat="true" hidden="false" ht="33.7999992370605" outlineLevel="0" r="471" s="12">
      <c r="A471" s="72" t="n"/>
      <c r="B471" s="31" t="n"/>
      <c r="C471" s="2" t="s">
        <v>95</v>
      </c>
      <c r="D471" s="29" t="n">
        <v>925</v>
      </c>
      <c r="E471" s="78" t="s">
        <v>160</v>
      </c>
      <c r="F471" s="78" t="s">
        <v>82</v>
      </c>
      <c r="G471" s="79" t="n">
        <v>5830100590</v>
      </c>
      <c r="H471" s="84" t="n">
        <v>600</v>
      </c>
      <c r="I471" s="75" t="n">
        <f aca="false" ca="false" dt2D="false" dtr="false" t="normal">SUM(L471:R471)</f>
        <v>333000</v>
      </c>
      <c r="J471" s="75" t="n">
        <v>0</v>
      </c>
      <c r="K471" s="75" t="n">
        <f aca="false" ca="false" dt2D="false" dtr="false" t="normal">I471-J471</f>
        <v>333000</v>
      </c>
      <c r="L471" s="76" t="n"/>
      <c r="M471" s="76" t="n"/>
      <c r="N471" s="76" t="n"/>
      <c r="O471" s="75" t="n">
        <v>333000</v>
      </c>
      <c r="P471" s="75" t="n"/>
      <c r="Q471" s="75" t="n"/>
      <c r="R471" s="67" t="n"/>
    </row>
    <row customFormat="true" hidden="false" ht="48.75" outlineLevel="0" r="472" s="12">
      <c r="A472" s="72" t="n"/>
      <c r="B472" s="31" t="n"/>
      <c r="C472" s="2" t="s">
        <v>100</v>
      </c>
      <c r="D472" s="29" t="n">
        <v>925</v>
      </c>
      <c r="E472" s="78" t="s">
        <v>160</v>
      </c>
      <c r="F472" s="78" t="s">
        <v>82</v>
      </c>
      <c r="G472" s="79" t="n">
        <v>6700000000</v>
      </c>
      <c r="H472" s="84" t="n"/>
      <c r="I472" s="75" t="n">
        <f aca="false" ca="false" dt2D="false" dtr="false" t="normal">SUM(L472:R472)</f>
        <v>6733100</v>
      </c>
      <c r="J472" s="75" t="n">
        <f aca="false" ca="false" dt2D="false" dtr="false" t="normal">J473</f>
        <v>1725850.84</v>
      </c>
      <c r="K472" s="75" t="n">
        <f aca="false" ca="false" dt2D="false" dtr="false" t="normal">I472-J472</f>
        <v>5007249.16</v>
      </c>
      <c r="L472" s="76" t="n">
        <f aca="false" ca="false" dt2D="false" dtr="false" t="normal">L473</f>
        <v>6733100</v>
      </c>
      <c r="M472" s="76" t="n">
        <f aca="false" ca="false" dt2D="false" dtr="false" t="normal">M473</f>
        <v>0</v>
      </c>
      <c r="N472" s="76" t="n">
        <f aca="false" ca="false" dt2D="false" dtr="false" t="normal">N473</f>
        <v>0</v>
      </c>
      <c r="O472" s="75" t="n">
        <f aca="false" ca="false" dt2D="false" dtr="false" t="normal">O473</f>
        <v>0</v>
      </c>
      <c r="P472" s="75" t="n">
        <f aca="false" ca="false" dt2D="false" dtr="false" t="normal">P473</f>
        <v>0</v>
      </c>
      <c r="Q472" s="75" t="n">
        <f aca="false" ca="false" dt2D="false" dtr="false" t="normal">Q473</f>
        <v>0</v>
      </c>
      <c r="R472" s="67" t="n">
        <f aca="false" ca="false" dt2D="false" dtr="false" t="normal">R473</f>
        <v>0</v>
      </c>
    </row>
    <row customFormat="true" hidden="false" ht="33.7999992370605" outlineLevel="0" r="473" s="12">
      <c r="A473" s="72" t="n"/>
      <c r="B473" s="31" t="n"/>
      <c r="C473" s="2" t="s">
        <v>101</v>
      </c>
      <c r="D473" s="29" t="n">
        <v>925</v>
      </c>
      <c r="E473" s="78" t="s">
        <v>160</v>
      </c>
      <c r="F473" s="78" t="s">
        <v>82</v>
      </c>
      <c r="G473" s="79" t="n">
        <v>6710000000</v>
      </c>
      <c r="H473" s="84" t="n"/>
      <c r="I473" s="75" t="n">
        <f aca="false" ca="false" dt2D="false" dtr="false" t="normal">SUM(L473:R473)</f>
        <v>6733100</v>
      </c>
      <c r="J473" s="75" t="n">
        <f aca="false" ca="false" dt2D="false" dtr="false" t="normal">J474+J476</f>
        <v>1725850.84</v>
      </c>
      <c r="K473" s="75" t="n">
        <f aca="false" ca="false" dt2D="false" dtr="false" t="normal">I473-J473</f>
        <v>5007249.16</v>
      </c>
      <c r="L473" s="76" t="n">
        <f aca="false" ca="false" dt2D="false" dtr="false" t="normal">L474+L476</f>
        <v>6733100</v>
      </c>
      <c r="M473" s="76" t="n">
        <f aca="false" ca="false" dt2D="false" dtr="false" t="normal">M474+M476</f>
        <v>0</v>
      </c>
      <c r="N473" s="76" t="n">
        <f aca="false" ca="false" dt2D="false" dtr="false" t="normal">N474+N476</f>
        <v>0</v>
      </c>
      <c r="O473" s="75" t="n">
        <f aca="false" ca="false" dt2D="false" dtr="false" t="normal">O474+O476</f>
        <v>0</v>
      </c>
      <c r="P473" s="75" t="n">
        <f aca="false" ca="false" dt2D="false" dtr="false" t="normal">P474+P476</f>
        <v>0</v>
      </c>
      <c r="Q473" s="75" t="n">
        <f aca="false" ca="false" dt2D="false" dtr="false" t="normal">Q474+Q476</f>
        <v>0</v>
      </c>
      <c r="R473" s="67" t="n">
        <f aca="false" ca="false" dt2D="false" dtr="false" t="normal">R474+R476</f>
        <v>0</v>
      </c>
    </row>
    <row customFormat="true" hidden="false" ht="17.6000003814697" outlineLevel="0" r="474" s="12">
      <c r="A474" s="72" t="n"/>
      <c r="B474" s="31" t="n"/>
      <c r="C474" s="2" t="s">
        <v>102</v>
      </c>
      <c r="D474" s="29" t="n">
        <v>925</v>
      </c>
      <c r="E474" s="78" t="s">
        <v>160</v>
      </c>
      <c r="F474" s="78" t="s">
        <v>82</v>
      </c>
      <c r="G474" s="79" t="n">
        <v>6710010220</v>
      </c>
      <c r="H474" s="84" t="n"/>
      <c r="I474" s="75" t="n">
        <f aca="false" ca="false" dt2D="false" dtr="false" t="normal">SUM(L474:R474)</f>
        <v>2273100</v>
      </c>
      <c r="J474" s="75" t="n">
        <f aca="false" ca="false" dt2D="false" dtr="false" t="normal">J475</f>
        <v>1725850.84</v>
      </c>
      <c r="K474" s="75" t="n">
        <f aca="false" ca="false" dt2D="false" dtr="false" t="normal">I474-J474</f>
        <v>547249.1599999999</v>
      </c>
      <c r="L474" s="76" t="n">
        <f aca="false" ca="false" dt2D="false" dtr="false" t="normal">L475</f>
        <v>2273100</v>
      </c>
      <c r="M474" s="76" t="n">
        <f aca="false" ca="false" dt2D="false" dtr="false" t="normal">M475</f>
        <v>0</v>
      </c>
      <c r="N474" s="76" t="n">
        <f aca="false" ca="false" dt2D="false" dtr="false" t="normal">N475</f>
        <v>0</v>
      </c>
      <c r="O474" s="75" t="n">
        <f aca="false" ca="false" dt2D="false" dtr="false" t="normal">O475</f>
        <v>0</v>
      </c>
      <c r="P474" s="75" t="n">
        <f aca="false" ca="false" dt2D="false" dtr="false" t="normal">P475</f>
        <v>0</v>
      </c>
      <c r="Q474" s="75" t="n">
        <f aca="false" ca="false" dt2D="false" dtr="false" t="normal">Q475</f>
        <v>0</v>
      </c>
      <c r="R474" s="67" t="n">
        <f aca="false" ca="false" dt2D="false" dtr="false" t="normal">R475</f>
        <v>0</v>
      </c>
    </row>
    <row customFormat="true" hidden="false" ht="33.7999992370605" outlineLevel="0" r="475" s="12">
      <c r="A475" s="72" t="n"/>
      <c r="B475" s="31" t="n"/>
      <c r="C475" s="2" t="s">
        <v>95</v>
      </c>
      <c r="D475" s="29" t="n">
        <v>925</v>
      </c>
      <c r="E475" s="78" t="s">
        <v>160</v>
      </c>
      <c r="F475" s="78" t="s">
        <v>82</v>
      </c>
      <c r="G475" s="79" t="n">
        <v>6710010220</v>
      </c>
      <c r="H475" s="84" t="n">
        <v>600</v>
      </c>
      <c r="I475" s="75" t="n">
        <f aca="false" ca="false" dt2D="false" dtr="false" t="normal">SUM(L475:R475)</f>
        <v>2273100</v>
      </c>
      <c r="J475" s="75" t="n">
        <v>1725850.84</v>
      </c>
      <c r="K475" s="75" t="n">
        <f aca="false" ca="false" dt2D="false" dtr="false" t="normal">I475-J475</f>
        <v>547249.1599999999</v>
      </c>
      <c r="L475" s="76" t="n">
        <v>2273100</v>
      </c>
      <c r="M475" s="76" t="n"/>
      <c r="N475" s="76" t="n"/>
      <c r="O475" s="75" t="n"/>
      <c r="P475" s="75" t="n"/>
      <c r="Q475" s="75" t="n"/>
      <c r="R475" s="67" t="n"/>
    </row>
    <row customFormat="true" hidden="false" ht="48.75" outlineLevel="0" r="476" s="12">
      <c r="A476" s="72" t="n"/>
      <c r="B476" s="31" t="n"/>
      <c r="C476" s="2" t="s">
        <v>281</v>
      </c>
      <c r="D476" s="29" t="n">
        <v>925</v>
      </c>
      <c r="E476" s="78" t="s">
        <v>160</v>
      </c>
      <c r="F476" s="78" t="s">
        <v>82</v>
      </c>
      <c r="G476" s="79" t="s">
        <v>282</v>
      </c>
      <c r="H476" s="84" t="n"/>
      <c r="I476" s="75" t="n">
        <f aca="false" ca="false" dt2D="false" dtr="false" t="normal">SUM(L476:R476)</f>
        <v>4460000</v>
      </c>
      <c r="J476" s="75" t="n">
        <f aca="false" ca="false" dt2D="false" dtr="false" t="normal">J477</f>
        <v>0</v>
      </c>
      <c r="K476" s="75" t="n">
        <f aca="false" ca="false" dt2D="false" dtr="false" t="normal">I476-J476</f>
        <v>4460000</v>
      </c>
      <c r="L476" s="76" t="n">
        <f aca="false" ca="false" dt2D="false" dtr="false" t="normal">L477</f>
        <v>4460000</v>
      </c>
      <c r="M476" s="76" t="n">
        <f aca="false" ca="false" dt2D="false" dtr="false" t="normal">M477</f>
        <v>0</v>
      </c>
      <c r="N476" s="76" t="n">
        <f aca="false" ca="false" dt2D="false" dtr="false" t="normal">N477</f>
        <v>0</v>
      </c>
      <c r="O476" s="75" t="n">
        <f aca="false" ca="false" dt2D="false" dtr="false" t="normal">O477</f>
        <v>0</v>
      </c>
      <c r="P476" s="75" t="n">
        <f aca="false" ca="false" dt2D="false" dtr="false" t="normal">P477</f>
        <v>0</v>
      </c>
      <c r="Q476" s="75" t="n">
        <f aca="false" ca="false" dt2D="false" dtr="false" t="normal">Q477</f>
        <v>0</v>
      </c>
      <c r="R476" s="67" t="n">
        <f aca="false" ca="false" dt2D="false" dtr="false" t="normal">R477</f>
        <v>0</v>
      </c>
    </row>
    <row customFormat="true" hidden="false" ht="33.7999992370605" outlineLevel="0" r="477" s="12">
      <c r="A477" s="72" t="n"/>
      <c r="B477" s="31" t="n"/>
      <c r="C477" s="2" t="s">
        <v>95</v>
      </c>
      <c r="D477" s="29" t="n">
        <v>925</v>
      </c>
      <c r="E477" s="78" t="s">
        <v>160</v>
      </c>
      <c r="F477" s="78" t="s">
        <v>82</v>
      </c>
      <c r="G477" s="79" t="s">
        <v>282</v>
      </c>
      <c r="H477" s="84" t="n">
        <v>600</v>
      </c>
      <c r="I477" s="75" t="n">
        <f aca="false" ca="false" dt2D="false" dtr="false" t="normal">SUM(L477:R477)</f>
        <v>4460000</v>
      </c>
      <c r="J477" s="75" t="n">
        <v>0</v>
      </c>
      <c r="K477" s="75" t="n">
        <f aca="false" ca="false" dt2D="false" dtr="false" t="normal">I477-J477</f>
        <v>4460000</v>
      </c>
      <c r="L477" s="76" t="n">
        <v>4460000</v>
      </c>
      <c r="M477" s="76" t="n"/>
      <c r="N477" s="76" t="n"/>
      <c r="O477" s="75" t="n"/>
      <c r="P477" s="75" t="n"/>
      <c r="Q477" s="75" t="n"/>
      <c r="R477" s="67" t="n"/>
    </row>
    <row customFormat="true" hidden="false" ht="17.3500003814697" outlineLevel="0" r="478" s="12">
      <c r="A478" s="72" t="n"/>
      <c r="B478" s="31" t="n"/>
      <c r="C478" s="2" t="s">
        <v>171</v>
      </c>
      <c r="D478" s="29" t="n">
        <v>925</v>
      </c>
      <c r="E478" s="78" t="s">
        <v>160</v>
      </c>
      <c r="F478" s="78" t="s">
        <v>82</v>
      </c>
      <c r="G478" s="79" t="n">
        <v>7000000000</v>
      </c>
      <c r="H478" s="84" t="n"/>
      <c r="I478" s="75" t="n">
        <f aca="false" ca="false" dt2D="false" dtr="false" t="normal">SUM(L478:R478)</f>
        <v>10690000</v>
      </c>
      <c r="J478" s="75" t="n">
        <f aca="false" ca="false" dt2D="false" dtr="false" t="normal">J479</f>
        <v>0</v>
      </c>
      <c r="K478" s="75" t="n">
        <f aca="false" ca="false" dt2D="false" dtr="false" t="normal">I478-J478</f>
        <v>10690000</v>
      </c>
      <c r="L478" s="76" t="n">
        <f aca="false" ca="false" dt2D="false" dtr="false" t="normal">L479</f>
        <v>10690000</v>
      </c>
      <c r="M478" s="76" t="n">
        <f aca="false" ca="false" dt2D="false" dtr="false" t="normal">M479</f>
        <v>0</v>
      </c>
      <c r="N478" s="76" t="n">
        <f aca="false" ca="false" dt2D="false" dtr="false" t="normal">N479</f>
        <v>0</v>
      </c>
      <c r="O478" s="75" t="n">
        <f aca="false" ca="false" dt2D="false" dtr="false" t="normal">O479</f>
        <v>0</v>
      </c>
      <c r="P478" s="75" t="n">
        <f aca="false" ca="false" dt2D="false" dtr="false" t="normal">P479</f>
        <v>0</v>
      </c>
      <c r="Q478" s="75" t="n">
        <f aca="false" ca="false" dt2D="false" dtr="false" t="normal">Q479</f>
        <v>0</v>
      </c>
      <c r="R478" s="67" t="n">
        <f aca="false" ca="false" dt2D="false" dtr="false" t="normal">R479</f>
        <v>0</v>
      </c>
    </row>
    <row customFormat="true" hidden="false" ht="17.3500003814697" outlineLevel="0" r="479" s="12">
      <c r="A479" s="72" t="n"/>
      <c r="B479" s="31" t="n"/>
      <c r="C479" s="2" t="s">
        <v>172</v>
      </c>
      <c r="D479" s="29" t="n">
        <v>925</v>
      </c>
      <c r="E479" s="78" t="s">
        <v>160</v>
      </c>
      <c r="F479" s="78" t="s">
        <v>82</v>
      </c>
      <c r="G479" s="79" t="n">
        <v>7010000000</v>
      </c>
      <c r="H479" s="84" t="n"/>
      <c r="I479" s="75" t="n">
        <f aca="false" ca="false" dt2D="false" dtr="false" t="normal">SUM(L479:R479)</f>
        <v>10690000</v>
      </c>
      <c r="J479" s="75" t="n">
        <f aca="false" ca="false" dt2D="false" dtr="false" t="normal">J480+J482+J484</f>
        <v>0</v>
      </c>
      <c r="K479" s="75" t="n">
        <f aca="false" ca="false" dt2D="false" dtr="false" t="normal">I479-J479</f>
        <v>10690000</v>
      </c>
      <c r="L479" s="76" t="n">
        <f aca="false" ca="false" dt2D="false" dtr="false" t="normal">L480+L482+L484</f>
        <v>10690000</v>
      </c>
      <c r="M479" s="76" t="n">
        <f aca="false" ca="false" dt2D="false" dtr="false" t="normal">M480+M482+M484</f>
        <v>0</v>
      </c>
      <c r="N479" s="76" t="n">
        <f aca="false" ca="false" dt2D="false" dtr="false" t="normal">N480+N482+N484</f>
        <v>0</v>
      </c>
      <c r="O479" s="75" t="n">
        <f aca="false" ca="false" dt2D="false" dtr="false" t="normal">O480+O482+O484</f>
        <v>0</v>
      </c>
      <c r="P479" s="75" t="n">
        <f aca="false" ca="false" dt2D="false" dtr="false" t="normal">P480+P482+P484</f>
        <v>0</v>
      </c>
      <c r="Q479" s="75" t="n">
        <f aca="false" ca="false" dt2D="false" dtr="false" t="normal">Q480+Q482+Q484</f>
        <v>0</v>
      </c>
      <c r="R479" s="67" t="n">
        <f aca="false" ca="false" dt2D="false" dtr="false" t="normal">R480+R482+R484</f>
        <v>0</v>
      </c>
    </row>
    <row customFormat="true" hidden="false" ht="33.7999992370605" outlineLevel="0" r="480" s="12">
      <c r="A480" s="72" t="n"/>
      <c r="B480" s="31" t="n"/>
      <c r="C480" s="2" t="s">
        <v>72</v>
      </c>
      <c r="D480" s="29" t="n">
        <v>925</v>
      </c>
      <c r="E480" s="78" t="s">
        <v>160</v>
      </c>
      <c r="F480" s="78" t="s">
        <v>82</v>
      </c>
      <c r="G480" s="79" t="n">
        <v>7010000590</v>
      </c>
      <c r="H480" s="84" t="n"/>
      <c r="I480" s="75" t="n">
        <f aca="false" ca="false" dt2D="false" dtr="false" t="normal">SUM(L480:R480)</f>
        <v>5250000</v>
      </c>
      <c r="J480" s="75" t="n">
        <f aca="false" ca="false" dt2D="false" dtr="false" t="normal">J481</f>
        <v>0</v>
      </c>
      <c r="K480" s="75" t="n">
        <f aca="false" ca="false" dt2D="false" dtr="false" t="normal">I480-J480</f>
        <v>5250000</v>
      </c>
      <c r="L480" s="76" t="n">
        <f aca="false" ca="false" dt2D="false" dtr="false" t="normal">L481</f>
        <v>5250000</v>
      </c>
      <c r="M480" s="76" t="n">
        <f aca="false" ca="false" dt2D="false" dtr="false" t="normal">M481</f>
        <v>0</v>
      </c>
      <c r="N480" s="76" t="n">
        <f aca="false" ca="false" dt2D="false" dtr="false" t="normal">N481</f>
        <v>0</v>
      </c>
      <c r="O480" s="75" t="n">
        <f aca="false" ca="false" dt2D="false" dtr="false" t="normal">O481</f>
        <v>0</v>
      </c>
      <c r="P480" s="75" t="n">
        <f aca="false" ca="false" dt2D="false" dtr="false" t="normal">P481</f>
        <v>0</v>
      </c>
      <c r="Q480" s="75" t="n">
        <f aca="false" ca="false" dt2D="false" dtr="false" t="normal">Q481</f>
        <v>0</v>
      </c>
      <c r="R480" s="67" t="n">
        <f aca="false" ca="false" dt2D="false" dtr="false" t="normal">R481</f>
        <v>0</v>
      </c>
    </row>
    <row customFormat="true" hidden="false" ht="33.7999992370605" outlineLevel="0" r="481" s="12">
      <c r="A481" s="72" t="n"/>
      <c r="B481" s="31" t="n"/>
      <c r="C481" s="2" t="s">
        <v>95</v>
      </c>
      <c r="D481" s="29" t="n">
        <v>925</v>
      </c>
      <c r="E481" s="78" t="s">
        <v>160</v>
      </c>
      <c r="F481" s="78" t="s">
        <v>82</v>
      </c>
      <c r="G481" s="79" t="n">
        <v>7010000590</v>
      </c>
      <c r="H481" s="84" t="n">
        <v>600</v>
      </c>
      <c r="I481" s="75" t="n">
        <f aca="false" ca="false" dt2D="false" dtr="false" t="normal">SUM(L481:R481)</f>
        <v>5250000</v>
      </c>
      <c r="J481" s="75" t="n">
        <v>0</v>
      </c>
      <c r="K481" s="75" t="n">
        <f aca="false" ca="false" dt2D="false" dtr="false" t="normal">I481-J481</f>
        <v>5250000</v>
      </c>
      <c r="L481" s="76" t="n">
        <v>5250000</v>
      </c>
      <c r="M481" s="76" t="n"/>
      <c r="N481" s="76" t="n"/>
      <c r="O481" s="75" t="n"/>
      <c r="P481" s="75" t="n"/>
      <c r="Q481" s="75" t="n"/>
      <c r="R481" s="67" t="n"/>
    </row>
    <row customFormat="true" hidden="false" ht="80.5500030517578" outlineLevel="0" r="482" s="12">
      <c r="A482" s="72" t="n"/>
      <c r="B482" s="31" t="n"/>
      <c r="C482" s="2" t="s">
        <v>283</v>
      </c>
      <c r="D482" s="29" t="n">
        <v>925</v>
      </c>
      <c r="E482" s="78" t="s">
        <v>160</v>
      </c>
      <c r="F482" s="78" t="s">
        <v>82</v>
      </c>
      <c r="G482" s="79" t="n">
        <v>7010063110</v>
      </c>
      <c r="H482" s="84" t="n"/>
      <c r="I482" s="75" t="n">
        <f aca="false" ca="false" dt2D="false" dtr="false" t="normal">SUM(L482:R482)</f>
        <v>2599400</v>
      </c>
      <c r="J482" s="75" t="n">
        <f aca="false" ca="false" dt2D="false" dtr="false" t="normal">J483</f>
        <v>0</v>
      </c>
      <c r="K482" s="75" t="n">
        <f aca="false" ca="false" dt2D="false" dtr="false" t="normal">I482-J482</f>
        <v>2599400</v>
      </c>
      <c r="L482" s="76" t="n">
        <f aca="false" ca="false" dt2D="false" dtr="false" t="normal">L483</f>
        <v>2599400</v>
      </c>
      <c r="M482" s="76" t="n">
        <f aca="false" ca="false" dt2D="false" dtr="false" t="normal">M483</f>
        <v>0</v>
      </c>
      <c r="N482" s="76" t="n">
        <f aca="false" ca="false" dt2D="false" dtr="false" t="normal">N483</f>
        <v>0</v>
      </c>
      <c r="O482" s="75" t="n">
        <f aca="false" ca="false" dt2D="false" dtr="false" t="normal">O483</f>
        <v>0</v>
      </c>
      <c r="P482" s="75" t="n">
        <f aca="false" ca="false" dt2D="false" dtr="false" t="normal">P483</f>
        <v>0</v>
      </c>
      <c r="Q482" s="75" t="n">
        <f aca="false" ca="false" dt2D="false" dtr="false" t="normal">Q483</f>
        <v>0</v>
      </c>
      <c r="R482" s="67" t="n">
        <f aca="false" ca="false" dt2D="false" dtr="false" t="normal">R483</f>
        <v>0</v>
      </c>
    </row>
    <row customFormat="true" hidden="false" ht="33.7999992370605" outlineLevel="0" r="483" s="12">
      <c r="A483" s="72" t="n"/>
      <c r="B483" s="31" t="n"/>
      <c r="C483" s="2" t="s">
        <v>95</v>
      </c>
      <c r="D483" s="29" t="n">
        <v>925</v>
      </c>
      <c r="E483" s="78" t="s">
        <v>160</v>
      </c>
      <c r="F483" s="78" t="s">
        <v>82</v>
      </c>
      <c r="G483" s="79" t="n">
        <v>7010063110</v>
      </c>
      <c r="H483" s="84" t="n">
        <v>600</v>
      </c>
      <c r="I483" s="75" t="n">
        <f aca="false" ca="false" dt2D="false" dtr="false" t="normal">SUM(L483:R483)</f>
        <v>2599400</v>
      </c>
      <c r="J483" s="75" t="n">
        <v>0</v>
      </c>
      <c r="K483" s="75" t="n">
        <f aca="false" ca="false" dt2D="false" dtr="false" t="normal">I483-J483</f>
        <v>2599400</v>
      </c>
      <c r="L483" s="76" t="n">
        <v>2599400</v>
      </c>
      <c r="M483" s="76" t="n"/>
      <c r="N483" s="76" t="n"/>
      <c r="O483" s="75" t="n"/>
      <c r="P483" s="75" t="n"/>
      <c r="Q483" s="75" t="n"/>
      <c r="R483" s="67" t="n"/>
    </row>
    <row customFormat="true" hidden="false" ht="48.75" outlineLevel="0" r="484" s="12">
      <c r="A484" s="72" t="n"/>
      <c r="B484" s="31" t="n"/>
      <c r="C484" s="2" t="s">
        <v>284</v>
      </c>
      <c r="D484" s="29" t="n">
        <v>925</v>
      </c>
      <c r="E484" s="78" t="s">
        <v>160</v>
      </c>
      <c r="F484" s="78" t="s">
        <v>82</v>
      </c>
      <c r="G484" s="79" t="s">
        <v>285</v>
      </c>
      <c r="H484" s="84" t="n"/>
      <c r="I484" s="75" t="n">
        <f aca="false" ca="false" dt2D="false" dtr="false" t="normal">SUM(L484:R484)</f>
        <v>2840600</v>
      </c>
      <c r="J484" s="75" t="n">
        <f aca="false" ca="false" dt2D="false" dtr="false" t="normal">J485</f>
        <v>0</v>
      </c>
      <c r="K484" s="75" t="n">
        <f aca="false" ca="false" dt2D="false" dtr="false" t="normal">I484-J484</f>
        <v>2840600</v>
      </c>
      <c r="L484" s="76" t="n">
        <f aca="false" ca="false" dt2D="false" dtr="false" t="normal">L485</f>
        <v>2840600</v>
      </c>
      <c r="M484" s="76" t="n">
        <f aca="false" ca="false" dt2D="false" dtr="false" t="normal">M485</f>
        <v>0</v>
      </c>
      <c r="N484" s="76" t="n">
        <f aca="false" ca="false" dt2D="false" dtr="false" t="normal">N485</f>
        <v>0</v>
      </c>
      <c r="O484" s="75" t="n">
        <f aca="false" ca="false" dt2D="false" dtr="false" t="normal">O485</f>
        <v>0</v>
      </c>
      <c r="P484" s="75" t="n">
        <f aca="false" ca="false" dt2D="false" dtr="false" t="normal">P485</f>
        <v>0</v>
      </c>
      <c r="Q484" s="75" t="n">
        <f aca="false" ca="false" dt2D="false" dtr="false" t="normal">Q485</f>
        <v>0</v>
      </c>
      <c r="R484" s="67" t="n">
        <f aca="false" ca="false" dt2D="false" dtr="false" t="normal">R485</f>
        <v>0</v>
      </c>
    </row>
    <row customFormat="true" hidden="false" ht="33.7999992370605" outlineLevel="0" r="485" s="12">
      <c r="A485" s="72" t="n"/>
      <c r="B485" s="31" t="n"/>
      <c r="C485" s="2" t="s">
        <v>95</v>
      </c>
      <c r="D485" s="29" t="n">
        <v>925</v>
      </c>
      <c r="E485" s="78" t="s">
        <v>160</v>
      </c>
      <c r="F485" s="78" t="s">
        <v>82</v>
      </c>
      <c r="G485" s="79" t="s">
        <v>285</v>
      </c>
      <c r="H485" s="84" t="n">
        <v>600</v>
      </c>
      <c r="I485" s="75" t="n">
        <f aca="false" ca="false" dt2D="false" dtr="false" t="normal">SUM(L485:R485)</f>
        <v>2840600</v>
      </c>
      <c r="J485" s="75" t="n">
        <v>0</v>
      </c>
      <c r="K485" s="75" t="n">
        <f aca="false" ca="false" dt2D="false" dtr="false" t="normal">I485-J485</f>
        <v>2840600</v>
      </c>
      <c r="L485" s="76" t="n">
        <v>2840600</v>
      </c>
      <c r="M485" s="76" t="n"/>
      <c r="N485" s="76" t="n"/>
      <c r="O485" s="75" t="n"/>
      <c r="P485" s="75" t="n"/>
      <c r="Q485" s="75" t="n"/>
      <c r="R485" s="67" t="n"/>
    </row>
    <row customFormat="true" hidden="false" ht="33.7999992370605" outlineLevel="0" r="486" s="12">
      <c r="A486" s="72" t="n"/>
      <c r="B486" s="31" t="n"/>
      <c r="C486" s="2" t="s">
        <v>31</v>
      </c>
      <c r="D486" s="29" t="n">
        <v>925</v>
      </c>
      <c r="E486" s="78" t="s">
        <v>160</v>
      </c>
      <c r="F486" s="78" t="s">
        <v>82</v>
      </c>
      <c r="G486" s="79" t="n">
        <v>9900000000</v>
      </c>
      <c r="H486" s="84" t="n"/>
      <c r="I486" s="75" t="n">
        <f aca="false" ca="false" dt2D="false" dtr="false" t="normal">SUM(L486:R486)</f>
        <v>9650000</v>
      </c>
      <c r="J486" s="75" t="n">
        <f aca="false" ca="false" dt2D="false" dtr="false" t="normal">J487</f>
        <v>1205559.93</v>
      </c>
      <c r="K486" s="75" t="n">
        <f aca="false" ca="false" dt2D="false" dtr="false" t="normal">I486-J486</f>
        <v>8444440.07</v>
      </c>
      <c r="L486" s="76" t="n"/>
      <c r="M486" s="76" t="n"/>
      <c r="N486" s="76" t="n"/>
      <c r="O486" s="75" t="n">
        <f aca="false" ca="false" dt2D="false" dtr="false" t="normal">O487</f>
        <v>9650000</v>
      </c>
      <c r="P486" s="75" t="n">
        <f aca="false" ca="false" dt2D="false" dtr="false" t="normal">P487</f>
        <v>0</v>
      </c>
      <c r="Q486" s="75" t="n">
        <f aca="false" ca="false" dt2D="false" dtr="false" t="normal">Q487</f>
        <v>0</v>
      </c>
      <c r="R486" s="75" t="n">
        <f aca="false" ca="false" dt2D="false" dtr="false" t="normal">R487</f>
        <v>0</v>
      </c>
    </row>
    <row customFormat="true" hidden="false" ht="33.7999992370605" outlineLevel="0" r="487" s="12">
      <c r="A487" s="72" t="n"/>
      <c r="B487" s="31" t="n"/>
      <c r="C487" s="2" t="s">
        <v>75</v>
      </c>
      <c r="D487" s="29" t="n">
        <v>925</v>
      </c>
      <c r="E487" s="78" t="s">
        <v>160</v>
      </c>
      <c r="F487" s="78" t="s">
        <v>82</v>
      </c>
      <c r="G487" s="79" t="n">
        <v>9900010150</v>
      </c>
      <c r="H487" s="84" t="n"/>
      <c r="I487" s="75" t="n">
        <f aca="false" ca="false" dt2D="false" dtr="false" t="normal">SUM(L487:R487)</f>
        <v>9650000</v>
      </c>
      <c r="J487" s="75" t="n">
        <f aca="false" ca="false" dt2D="false" dtr="false" t="normal">J488</f>
        <v>1205559.93</v>
      </c>
      <c r="K487" s="75" t="n">
        <f aca="false" ca="false" dt2D="false" dtr="false" t="normal">I487-J487</f>
        <v>8444440.07</v>
      </c>
      <c r="L487" s="76" t="n"/>
      <c r="M487" s="76" t="n"/>
      <c r="N487" s="76" t="n"/>
      <c r="O487" s="75" t="n">
        <f aca="false" ca="false" dt2D="false" dtr="false" t="normal">O488</f>
        <v>9650000</v>
      </c>
      <c r="P487" s="75" t="n">
        <f aca="false" ca="false" dt2D="false" dtr="false" t="normal">P488</f>
        <v>0</v>
      </c>
      <c r="Q487" s="75" t="n">
        <f aca="false" ca="false" dt2D="false" dtr="false" t="normal">Q488</f>
        <v>0</v>
      </c>
      <c r="R487" s="75" t="n">
        <f aca="false" ca="false" dt2D="false" dtr="false" t="normal">R488</f>
        <v>0</v>
      </c>
    </row>
    <row customFormat="true" hidden="false" ht="33.7999992370605" outlineLevel="0" r="488" s="12">
      <c r="A488" s="72" t="n"/>
      <c r="B488" s="31" t="n"/>
      <c r="C488" s="2" t="s">
        <v>95</v>
      </c>
      <c r="D488" s="29" t="n">
        <v>925</v>
      </c>
      <c r="E488" s="78" t="s">
        <v>160</v>
      </c>
      <c r="F488" s="78" t="s">
        <v>82</v>
      </c>
      <c r="G488" s="79" t="n">
        <v>9900010150</v>
      </c>
      <c r="H488" s="84" t="n">
        <v>600</v>
      </c>
      <c r="I488" s="75" t="n">
        <f aca="false" ca="false" dt2D="false" dtr="false" t="normal">SUM(L488:R488)</f>
        <v>9650000</v>
      </c>
      <c r="J488" s="75" t="n">
        <v>1205559.93</v>
      </c>
      <c r="K488" s="75" t="n">
        <f aca="false" ca="false" dt2D="false" dtr="false" t="normal">I488-J488</f>
        <v>8444440.07</v>
      </c>
      <c r="L488" s="76" t="n"/>
      <c r="M488" s="76" t="n"/>
      <c r="N488" s="76" t="n"/>
      <c r="O488" s="75" t="n">
        <v>9650000</v>
      </c>
      <c r="P488" s="75" t="n"/>
      <c r="Q488" s="75" t="n"/>
      <c r="R488" s="67" t="n"/>
    </row>
    <row customFormat="true" hidden="false" ht="17.6000003814697" outlineLevel="0" r="489" s="12">
      <c r="A489" s="72" t="n"/>
      <c r="B489" s="31" t="n"/>
      <c r="C489" s="2" t="s">
        <v>184</v>
      </c>
      <c r="D489" s="29" t="n">
        <v>925</v>
      </c>
      <c r="E489" s="78" t="s">
        <v>22</v>
      </c>
      <c r="F489" s="78" t="s">
        <v>28</v>
      </c>
      <c r="G489" s="79" t="n"/>
      <c r="H489" s="84" t="n"/>
      <c r="I489" s="75" t="n">
        <f aca="false" ca="false" dt2D="false" dtr="false" t="normal">SUM(L489:R489)</f>
        <v>14802700</v>
      </c>
      <c r="J489" s="75" t="n">
        <f aca="false" ca="false" dt2D="false" dtr="false" t="normal">J490</f>
        <v>1654780.3199999998</v>
      </c>
      <c r="K489" s="75" t="n">
        <f aca="false" ca="false" dt2D="false" dtr="false" t="normal">I489-J489</f>
        <v>13147919.68</v>
      </c>
      <c r="L489" s="76" t="n">
        <f aca="false" ca="false" dt2D="false" dtr="false" t="normal">L490</f>
        <v>14802700</v>
      </c>
      <c r="M489" s="76" t="n">
        <f aca="false" ca="false" dt2D="false" dtr="false" t="normal">M490</f>
        <v>0</v>
      </c>
      <c r="N489" s="76" t="n">
        <f aca="false" ca="false" dt2D="false" dtr="false" t="normal">N490</f>
        <v>0</v>
      </c>
      <c r="O489" s="75" t="n">
        <f aca="false" ca="false" dt2D="false" dtr="false" t="normal">O490</f>
        <v>0</v>
      </c>
      <c r="P489" s="75" t="n">
        <f aca="false" ca="false" dt2D="false" dtr="false" t="normal">P490</f>
        <v>0</v>
      </c>
      <c r="Q489" s="75" t="n">
        <f aca="false" ca="false" dt2D="false" dtr="false" t="normal">Q490</f>
        <v>0</v>
      </c>
      <c r="R489" s="67" t="n">
        <f aca="false" ca="false" dt2D="false" dtr="false" t="normal">R490</f>
        <v>0</v>
      </c>
    </row>
    <row customFormat="true" hidden="false" ht="17.6000003814697" outlineLevel="0" r="490" s="12">
      <c r="A490" s="72" t="n"/>
      <c r="B490" s="31" t="n"/>
      <c r="C490" s="2" t="s">
        <v>190</v>
      </c>
      <c r="D490" s="29" t="n">
        <v>925</v>
      </c>
      <c r="E490" s="78" t="s">
        <v>22</v>
      </c>
      <c r="F490" s="78" t="s">
        <v>55</v>
      </c>
      <c r="G490" s="79" t="n"/>
      <c r="H490" s="84" t="n"/>
      <c r="I490" s="75" t="n">
        <f aca="false" ca="false" dt2D="false" dtr="false" t="normal">SUM(L490:R490)</f>
        <v>14802700</v>
      </c>
      <c r="J490" s="75" t="n">
        <f aca="false" ca="false" dt2D="false" dtr="false" t="normal">J491</f>
        <v>1654780.3199999998</v>
      </c>
      <c r="K490" s="75" t="n">
        <f aca="false" ca="false" dt2D="false" dtr="false" t="normal">I490-J490</f>
        <v>13147919.68</v>
      </c>
      <c r="L490" s="76" t="n">
        <f aca="false" ca="false" dt2D="false" dtr="false" t="normal">L491</f>
        <v>14802700</v>
      </c>
      <c r="M490" s="76" t="n">
        <f aca="false" ca="false" dt2D="false" dtr="false" t="normal">M491</f>
        <v>0</v>
      </c>
      <c r="N490" s="76" t="n">
        <f aca="false" ca="false" dt2D="false" dtr="false" t="normal">N491</f>
        <v>0</v>
      </c>
      <c r="O490" s="75" t="n">
        <f aca="false" ca="false" dt2D="false" dtr="false" t="normal">O491</f>
        <v>0</v>
      </c>
      <c r="P490" s="75" t="n">
        <f aca="false" ca="false" dt2D="false" dtr="false" t="normal">P491</f>
        <v>0</v>
      </c>
      <c r="Q490" s="75" t="n">
        <f aca="false" ca="false" dt2D="false" dtr="false" t="normal">Q491</f>
        <v>0</v>
      </c>
      <c r="R490" s="67" t="n">
        <f aca="false" ca="false" dt2D="false" dtr="false" t="normal">R491</f>
        <v>0</v>
      </c>
    </row>
    <row customFormat="true" hidden="false" ht="17.6000003814697" outlineLevel="0" r="491" s="12">
      <c r="A491" s="72" t="n"/>
      <c r="B491" s="31" t="n"/>
      <c r="C491" s="2" t="s">
        <v>241</v>
      </c>
      <c r="D491" s="29" t="n">
        <v>925</v>
      </c>
      <c r="E491" s="78" t="s">
        <v>22</v>
      </c>
      <c r="F491" s="78" t="s">
        <v>55</v>
      </c>
      <c r="G491" s="79" t="n">
        <v>5800000000</v>
      </c>
      <c r="H491" s="84" t="n"/>
      <c r="I491" s="75" t="n">
        <f aca="false" ca="false" dt2D="false" dtr="false" t="normal">SUM(L491:R491)</f>
        <v>14802700</v>
      </c>
      <c r="J491" s="75" t="n">
        <f aca="false" ca="false" dt2D="false" dtr="false" t="normal">J492</f>
        <v>1654780.3199999998</v>
      </c>
      <c r="K491" s="75" t="n">
        <f aca="false" ca="false" dt2D="false" dtr="false" t="normal">I491-J491</f>
        <v>13147919.68</v>
      </c>
      <c r="L491" s="76" t="n">
        <f aca="false" ca="false" dt2D="false" dtr="false" t="normal">L492</f>
        <v>14802700</v>
      </c>
      <c r="M491" s="76" t="n">
        <f aca="false" ca="false" dt2D="false" dtr="false" t="normal">M492</f>
        <v>0</v>
      </c>
      <c r="N491" s="76" t="n">
        <f aca="false" ca="false" dt2D="false" dtr="false" t="normal">N492</f>
        <v>0</v>
      </c>
      <c r="O491" s="75" t="n">
        <f aca="false" ca="false" dt2D="false" dtr="false" t="normal">O492</f>
        <v>0</v>
      </c>
      <c r="P491" s="75" t="n">
        <f aca="false" ca="false" dt2D="false" dtr="false" t="normal">P492</f>
        <v>0</v>
      </c>
      <c r="Q491" s="75" t="n">
        <f aca="false" ca="false" dt2D="false" dtr="false" t="normal">Q492</f>
        <v>0</v>
      </c>
      <c r="R491" s="67" t="n">
        <f aca="false" ca="false" dt2D="false" dtr="false" t="normal">R492</f>
        <v>0</v>
      </c>
    </row>
    <row customFormat="true" hidden="false" ht="17.6000003814697" outlineLevel="0" r="492" s="12">
      <c r="A492" s="72" t="n"/>
      <c r="B492" s="31" t="n"/>
      <c r="C492" s="2" t="s">
        <v>278</v>
      </c>
      <c r="D492" s="29" t="n">
        <v>925</v>
      </c>
      <c r="E492" s="78" t="s">
        <v>22</v>
      </c>
      <c r="F492" s="78" t="s">
        <v>55</v>
      </c>
      <c r="G492" s="79" t="n">
        <v>5830000000</v>
      </c>
      <c r="H492" s="84" t="n"/>
      <c r="I492" s="75" t="n">
        <f aca="false" ca="false" dt2D="false" dtr="false" t="normal">SUM(L492:R492)</f>
        <v>14802700</v>
      </c>
      <c r="J492" s="75" t="n">
        <f aca="false" ca="false" dt2D="false" dtr="false" t="normal">J493</f>
        <v>1654780.3199999998</v>
      </c>
      <c r="K492" s="75" t="n">
        <f aca="false" ca="false" dt2D="false" dtr="false" t="normal">I492-J492</f>
        <v>13147919.68</v>
      </c>
      <c r="L492" s="76" t="n">
        <f aca="false" ca="false" dt2D="false" dtr="false" t="normal">L493</f>
        <v>14802700</v>
      </c>
      <c r="M492" s="76" t="n">
        <f aca="false" ca="false" dt2D="false" dtr="false" t="normal">M493</f>
        <v>0</v>
      </c>
      <c r="N492" s="76" t="n">
        <f aca="false" ca="false" dt2D="false" dtr="false" t="normal">N493</f>
        <v>0</v>
      </c>
      <c r="O492" s="75" t="n">
        <f aca="false" ca="false" dt2D="false" dtr="false" t="normal">O493</f>
        <v>0</v>
      </c>
      <c r="P492" s="75" t="n">
        <f aca="false" ca="false" dt2D="false" dtr="false" t="normal">P493</f>
        <v>0</v>
      </c>
      <c r="Q492" s="75" t="n">
        <f aca="false" ca="false" dt2D="false" dtr="false" t="normal">Q493</f>
        <v>0</v>
      </c>
      <c r="R492" s="67" t="n">
        <f aca="false" ca="false" dt2D="false" dtr="false" t="normal">R493</f>
        <v>0</v>
      </c>
    </row>
    <row customFormat="true" hidden="false" ht="80.5500030517578" outlineLevel="0" r="493" s="12">
      <c r="A493" s="72" t="n"/>
      <c r="B493" s="31" t="n"/>
      <c r="C493" s="2" t="s">
        <v>286</v>
      </c>
      <c r="D493" s="29" t="n">
        <v>925</v>
      </c>
      <c r="E493" s="78" t="s">
        <v>22</v>
      </c>
      <c r="F493" s="78" t="s">
        <v>55</v>
      </c>
      <c r="G493" s="79" t="n">
        <v>5830060710</v>
      </c>
      <c r="H493" s="84" t="n"/>
      <c r="I493" s="75" t="n">
        <f aca="false" ca="false" dt2D="false" dtr="false" t="normal">SUM(L493:R493)</f>
        <v>14802700</v>
      </c>
      <c r="J493" s="75" t="n">
        <f aca="false" ca="false" dt2D="false" dtr="false" t="normal">J494+J495</f>
        <v>1654780.3199999998</v>
      </c>
      <c r="K493" s="75" t="n">
        <f aca="false" ca="false" dt2D="false" dtr="false" t="normal">I493-J493</f>
        <v>13147919.68</v>
      </c>
      <c r="L493" s="76" t="n">
        <f aca="false" ca="false" dt2D="false" dtr="false" t="normal">L494+L495</f>
        <v>14802700</v>
      </c>
      <c r="M493" s="76" t="n">
        <f aca="false" ca="false" dt2D="false" dtr="false" t="normal">M494+M495</f>
        <v>0</v>
      </c>
      <c r="N493" s="76" t="n">
        <f aca="false" ca="false" dt2D="false" dtr="false" t="normal">N494+N495</f>
        <v>0</v>
      </c>
      <c r="O493" s="75" t="n">
        <f aca="false" ca="false" dt2D="false" dtr="false" t="normal">O494+O495</f>
        <v>0</v>
      </c>
      <c r="P493" s="75" t="n">
        <f aca="false" ca="false" dt2D="false" dtr="false" t="normal">P494+P495</f>
        <v>0</v>
      </c>
      <c r="Q493" s="75" t="n">
        <f aca="false" ca="false" dt2D="false" dtr="false" t="normal">Q494+Q495</f>
        <v>0</v>
      </c>
      <c r="R493" s="67" t="n">
        <f aca="false" ca="false" dt2D="false" dtr="false" t="normal">R494+R495</f>
        <v>0</v>
      </c>
    </row>
    <row customFormat="true" hidden="false" ht="33.7999992370605" outlineLevel="0" r="494" s="12">
      <c r="A494" s="72" t="n"/>
      <c r="B494" s="31" t="n"/>
      <c r="C494" s="2" t="s">
        <v>46</v>
      </c>
      <c r="D494" s="29" t="n">
        <v>925</v>
      </c>
      <c r="E494" s="78" t="s">
        <v>22</v>
      </c>
      <c r="F494" s="78" t="s">
        <v>55</v>
      </c>
      <c r="G494" s="79" t="n">
        <v>5830060710</v>
      </c>
      <c r="H494" s="84" t="n">
        <v>200</v>
      </c>
      <c r="I494" s="75" t="n">
        <f aca="false" ca="false" dt2D="false" dtr="false" t="normal">SUM(L494:R494)</f>
        <v>216700</v>
      </c>
      <c r="J494" s="75" t="n">
        <v>24204.66</v>
      </c>
      <c r="K494" s="75" t="n">
        <f aca="false" ca="false" dt2D="false" dtr="false" t="normal">I494-J494</f>
        <v>192495.34</v>
      </c>
      <c r="L494" s="76" t="n">
        <v>216700</v>
      </c>
      <c r="M494" s="76" t="n"/>
      <c r="N494" s="76" t="n"/>
      <c r="O494" s="75" t="n"/>
      <c r="P494" s="75" t="n"/>
      <c r="Q494" s="75" t="n"/>
      <c r="R494" s="67" t="n"/>
    </row>
    <row customFormat="true" hidden="false" ht="17.6000003814697" outlineLevel="0" r="495" s="12">
      <c r="A495" s="72" t="n"/>
      <c r="B495" s="31" t="n"/>
      <c r="C495" s="2" t="s">
        <v>187</v>
      </c>
      <c r="D495" s="29" t="n">
        <v>925</v>
      </c>
      <c r="E495" s="78" t="s">
        <v>22</v>
      </c>
      <c r="F495" s="78" t="s">
        <v>55</v>
      </c>
      <c r="G495" s="79" t="n">
        <v>5830060710</v>
      </c>
      <c r="H495" s="84" t="n">
        <v>300</v>
      </c>
      <c r="I495" s="75" t="n">
        <f aca="false" ca="false" dt2D="false" dtr="false" t="normal">SUM(L495:R495)</f>
        <v>14586000</v>
      </c>
      <c r="J495" s="75" t="n">
        <v>1630575.66</v>
      </c>
      <c r="K495" s="75" t="n">
        <f aca="false" ca="false" dt2D="false" dtr="false" t="normal">I495-J495</f>
        <v>12955424.34</v>
      </c>
      <c r="L495" s="76" t="n">
        <v>14586000</v>
      </c>
      <c r="M495" s="76" t="n"/>
      <c r="N495" s="76" t="n"/>
      <c r="O495" s="75" t="n"/>
      <c r="P495" s="75" t="n"/>
      <c r="Q495" s="75" t="n"/>
      <c r="R495" s="67" t="n"/>
    </row>
    <row customFormat="true" hidden="false" ht="33.7999992370605" outlineLevel="0" r="496" s="69">
      <c r="A496" s="70" t="n"/>
      <c r="B496" s="31" t="s">
        <v>287</v>
      </c>
      <c r="C496" s="71" t="s">
        <v>288</v>
      </c>
      <c r="D496" s="62" t="n">
        <v>926</v>
      </c>
      <c r="E496" s="80" t="n"/>
      <c r="F496" s="80" t="n"/>
      <c r="G496" s="81" t="n"/>
      <c r="H496" s="80" t="n"/>
      <c r="I496" s="65" t="n">
        <f aca="false" ca="false" dt2D="false" dtr="false" t="normal">SUM(L496:R496)</f>
        <v>190867500</v>
      </c>
      <c r="J496" s="65" t="n">
        <f aca="false" ca="false" dt2D="false" dtr="false" t="normal">J503+J524+J497</f>
        <v>34410840.18</v>
      </c>
      <c r="K496" s="65" t="n">
        <f aca="false" ca="false" dt2D="false" dtr="false" t="normal">I496-J496</f>
        <v>156456659.82</v>
      </c>
      <c r="L496" s="66" t="n">
        <f aca="false" ca="false" dt2D="false" dtr="false" t="normal">L503+L524+L497</f>
        <v>180054100</v>
      </c>
      <c r="M496" s="66" t="n">
        <f aca="false" ca="false" dt2D="false" dtr="false" t="normal">M503+M524+M497</f>
        <v>-110200</v>
      </c>
      <c r="N496" s="66" t="n">
        <f aca="false" ca="false" dt2D="false" dtr="false" t="normal">N503+N524+N497</f>
        <v>0</v>
      </c>
      <c r="O496" s="65" t="n">
        <f aca="false" ca="false" dt2D="false" dtr="false" t="normal">O503+O524+O497</f>
        <v>3670000</v>
      </c>
      <c r="P496" s="65" t="n">
        <f aca="false" ca="false" dt2D="false" dtr="false" t="normal">P503+P524+P497</f>
        <v>0</v>
      </c>
      <c r="Q496" s="65" t="n">
        <f aca="false" ca="false" dt2D="false" dtr="false" t="normal">Q503+Q524+Q497</f>
        <v>7253600</v>
      </c>
      <c r="R496" s="67" t="n">
        <f aca="false" ca="false" dt2D="false" dtr="false" t="normal">R503+R524+R497</f>
        <v>0</v>
      </c>
    </row>
    <row customFormat="true" hidden="false" ht="17.6000003814697" outlineLevel="0" r="497" s="69">
      <c r="A497" s="70" t="n"/>
      <c r="B497" s="31" t="n"/>
      <c r="C497" s="2" t="s">
        <v>26</v>
      </c>
      <c r="D497" s="29" t="n">
        <v>926</v>
      </c>
      <c r="E497" s="78" t="s">
        <v>27</v>
      </c>
      <c r="F497" s="78" t="s">
        <v>28</v>
      </c>
      <c r="G497" s="79" t="n"/>
      <c r="H497" s="78" t="n"/>
      <c r="I497" s="75" t="n">
        <f aca="false" ca="false" dt2D="false" dtr="false" t="normal">SUM(L497:R497)</f>
        <v>1126800</v>
      </c>
      <c r="J497" s="75" t="n">
        <f aca="false" ca="false" dt2D="false" dtr="false" t="normal">J498</f>
        <v>94116.43</v>
      </c>
      <c r="K497" s="75" t="n">
        <f aca="false" ca="false" dt2D="false" dtr="false" t="normal">I497-J497</f>
        <v>1032683.5700000001</v>
      </c>
      <c r="L497" s="76" t="n">
        <f aca="false" ca="false" dt2D="false" dtr="false" t="normal">L498</f>
        <v>1108800</v>
      </c>
      <c r="M497" s="76" t="n">
        <f aca="false" ca="false" dt2D="false" dtr="false" t="normal">M498</f>
        <v>0</v>
      </c>
      <c r="N497" s="76" t="n">
        <f aca="false" ca="false" dt2D="false" dtr="false" t="normal">N498</f>
        <v>0</v>
      </c>
      <c r="O497" s="75" t="n">
        <f aca="false" ca="false" dt2D="false" dtr="false" t="normal">O498</f>
        <v>0</v>
      </c>
      <c r="P497" s="75" t="n">
        <f aca="false" ca="false" dt2D="false" dtr="false" t="normal">P498</f>
        <v>0</v>
      </c>
      <c r="Q497" s="75" t="n">
        <f aca="false" ca="false" dt2D="false" dtr="false" t="normal">Q498</f>
        <v>18000</v>
      </c>
      <c r="R497" s="67" t="n">
        <f aca="false" ca="false" dt2D="false" dtr="false" t="normal">R498</f>
        <v>0</v>
      </c>
      <c r="AKS497" s="12" t="n"/>
      <c r="AKT497" s="12" t="n"/>
      <c r="AKU497" s="12" t="n"/>
      <c r="AKV497" s="12" t="n"/>
      <c r="AKW497" s="12" t="n"/>
      <c r="AKX497" s="12" t="n"/>
      <c r="AKY497" s="12" t="n"/>
      <c r="AKZ497" s="12" t="n"/>
      <c r="ALA497" s="12" t="n"/>
      <c r="ALB497" s="12" t="n"/>
      <c r="ALC497" s="12" t="n"/>
      <c r="ALD497" s="12" t="n"/>
      <c r="ALE497" s="12" t="n"/>
      <c r="ALF497" s="12" t="n"/>
      <c r="ALG497" s="12" t="n"/>
      <c r="ALH497" s="12" t="n"/>
      <c r="ALI497" s="12" t="n"/>
      <c r="ALJ497" s="12" t="n"/>
      <c r="ALK497" s="12" t="n"/>
      <c r="ALL497" s="12" t="n"/>
      <c r="ALM497" s="12" t="n"/>
      <c r="ALN497" s="12" t="n"/>
      <c r="ALO497" s="12" t="n"/>
      <c r="ALP497" s="12" t="n"/>
      <c r="ALQ497" s="12" t="n"/>
      <c r="ALR497" s="12" t="n"/>
      <c r="ALS497" s="12" t="n"/>
      <c r="ALT497" s="12" t="n"/>
      <c r="ALU497" s="12" t="n"/>
      <c r="ALV497" s="12" t="n"/>
      <c r="ALW497" s="12" t="n"/>
      <c r="ALX497" s="12" t="n"/>
      <c r="ALY497" s="12" t="n"/>
      <c r="ALZ497" s="12" t="n"/>
      <c r="AMA497" s="12" t="n"/>
      <c r="AMB497" s="12" t="n"/>
      <c r="AMC497" s="12" t="n"/>
      <c r="AMD497" s="12" t="n"/>
      <c r="AME497" s="12" t="n"/>
      <c r="AMF497" s="12" t="n"/>
      <c r="AMG497" s="12" t="n"/>
      <c r="AMH497" s="12" t="n"/>
      <c r="AMI497" s="12" t="n"/>
      <c r="AMJ497" s="12" t="n"/>
    </row>
    <row customFormat="true" hidden="false" ht="17.6000003814697" outlineLevel="0" r="498" s="69">
      <c r="A498" s="70" t="n"/>
      <c r="B498" s="31" t="n"/>
      <c r="C498" s="2" t="s">
        <v>41</v>
      </c>
      <c r="D498" s="29" t="n">
        <v>926</v>
      </c>
      <c r="E498" s="78" t="s">
        <v>27</v>
      </c>
      <c r="F498" s="78" t="s">
        <v>42</v>
      </c>
      <c r="G498" s="79" t="n"/>
      <c r="H498" s="78" t="n"/>
      <c r="I498" s="75" t="n">
        <f aca="false" ca="false" dt2D="false" dtr="false" t="normal">SUM(L498:R498)</f>
        <v>1126800</v>
      </c>
      <c r="J498" s="75" t="n">
        <f aca="false" ca="false" dt2D="false" dtr="false" t="normal">J499</f>
        <v>94116.43</v>
      </c>
      <c r="K498" s="75" t="n">
        <f aca="false" ca="false" dt2D="false" dtr="false" t="normal">I498-J498</f>
        <v>1032683.5700000001</v>
      </c>
      <c r="L498" s="76" t="n">
        <f aca="false" ca="false" dt2D="false" dtr="false" t="normal">L499</f>
        <v>1108800</v>
      </c>
      <c r="M498" s="76" t="n">
        <f aca="false" ca="false" dt2D="false" dtr="false" t="normal">M499</f>
        <v>0</v>
      </c>
      <c r="N498" s="76" t="n">
        <f aca="false" ca="false" dt2D="false" dtr="false" t="normal">N499</f>
        <v>0</v>
      </c>
      <c r="O498" s="75" t="n">
        <f aca="false" ca="false" dt2D="false" dtr="false" t="normal">O499</f>
        <v>0</v>
      </c>
      <c r="P498" s="75" t="n">
        <f aca="false" ca="false" dt2D="false" dtr="false" t="normal">P499</f>
        <v>0</v>
      </c>
      <c r="Q498" s="75" t="n">
        <f aca="false" ca="false" dt2D="false" dtr="false" t="normal">Q499</f>
        <v>18000</v>
      </c>
      <c r="R498" s="67" t="n">
        <f aca="false" ca="false" dt2D="false" dtr="false" t="normal">R499</f>
        <v>0</v>
      </c>
      <c r="AKS498" s="12" t="n"/>
      <c r="AKT498" s="12" t="n"/>
      <c r="AKU498" s="12" t="n"/>
      <c r="AKV498" s="12" t="n"/>
      <c r="AKW498" s="12" t="n"/>
      <c r="AKX498" s="12" t="n"/>
      <c r="AKY498" s="12" t="n"/>
      <c r="AKZ498" s="12" t="n"/>
      <c r="ALA498" s="12" t="n"/>
      <c r="ALB498" s="12" t="n"/>
      <c r="ALC498" s="12" t="n"/>
      <c r="ALD498" s="12" t="n"/>
      <c r="ALE498" s="12" t="n"/>
      <c r="ALF498" s="12" t="n"/>
      <c r="ALG498" s="12" t="n"/>
      <c r="ALH498" s="12" t="n"/>
      <c r="ALI498" s="12" t="n"/>
      <c r="ALJ498" s="12" t="n"/>
      <c r="ALK498" s="12" t="n"/>
      <c r="ALL498" s="12" t="n"/>
      <c r="ALM498" s="12" t="n"/>
      <c r="ALN498" s="12" t="n"/>
      <c r="ALO498" s="12" t="n"/>
      <c r="ALP498" s="12" t="n"/>
      <c r="ALQ498" s="12" t="n"/>
      <c r="ALR498" s="12" t="n"/>
      <c r="ALS498" s="12" t="n"/>
      <c r="ALT498" s="12" t="n"/>
      <c r="ALU498" s="12" t="n"/>
      <c r="ALV498" s="12" t="n"/>
      <c r="ALW498" s="12" t="n"/>
      <c r="ALX498" s="12" t="n"/>
      <c r="ALY498" s="12" t="n"/>
      <c r="ALZ498" s="12" t="n"/>
      <c r="AMA498" s="12" t="n"/>
      <c r="AMB498" s="12" t="n"/>
      <c r="AMC498" s="12" t="n"/>
      <c r="AMD498" s="12" t="n"/>
      <c r="AME498" s="12" t="n"/>
      <c r="AMF498" s="12" t="n"/>
      <c r="AMG498" s="12" t="n"/>
      <c r="AMH498" s="12" t="n"/>
      <c r="AMI498" s="12" t="n"/>
      <c r="AMJ498" s="12" t="n"/>
    </row>
    <row customFormat="true" hidden="false" ht="33.7999992370605" outlineLevel="0" r="499" s="69">
      <c r="A499" s="70" t="n"/>
      <c r="B499" s="31" t="n"/>
      <c r="C499" s="2" t="s">
        <v>43</v>
      </c>
      <c r="D499" s="29" t="n">
        <v>926</v>
      </c>
      <c r="E499" s="78" t="s">
        <v>27</v>
      </c>
      <c r="F499" s="78" t="s">
        <v>42</v>
      </c>
      <c r="G499" s="79" t="n">
        <v>5000000000</v>
      </c>
      <c r="H499" s="78" t="n"/>
      <c r="I499" s="75" t="n">
        <f aca="false" ca="false" dt2D="false" dtr="false" t="normal">SUM(L499:R499)</f>
        <v>1126800</v>
      </c>
      <c r="J499" s="75" t="n">
        <f aca="false" ca="false" dt2D="false" dtr="false" t="normal">J500</f>
        <v>94116.43</v>
      </c>
      <c r="K499" s="75" t="n">
        <f aca="false" ca="false" dt2D="false" dtr="false" t="normal">I499-J499</f>
        <v>1032683.5700000001</v>
      </c>
      <c r="L499" s="76" t="n">
        <f aca="false" ca="false" dt2D="false" dtr="false" t="normal">L500</f>
        <v>1108800</v>
      </c>
      <c r="M499" s="76" t="n">
        <f aca="false" ca="false" dt2D="false" dtr="false" t="normal">M500</f>
        <v>0</v>
      </c>
      <c r="N499" s="76" t="n">
        <f aca="false" ca="false" dt2D="false" dtr="false" t="normal">N500</f>
        <v>0</v>
      </c>
      <c r="O499" s="75" t="n">
        <f aca="false" ca="false" dt2D="false" dtr="false" t="normal">O500</f>
        <v>0</v>
      </c>
      <c r="P499" s="75" t="n">
        <f aca="false" ca="false" dt2D="false" dtr="false" t="normal">P500</f>
        <v>0</v>
      </c>
      <c r="Q499" s="75" t="n">
        <f aca="false" ca="false" dt2D="false" dtr="false" t="normal">Q500</f>
        <v>18000</v>
      </c>
      <c r="R499" s="67" t="n">
        <f aca="false" ca="false" dt2D="false" dtr="false" t="normal">R500</f>
        <v>0</v>
      </c>
      <c r="AKS499" s="12" t="n"/>
      <c r="AKT499" s="12" t="n"/>
      <c r="AKU499" s="12" t="n"/>
      <c r="AKV499" s="12" t="n"/>
      <c r="AKW499" s="12" t="n"/>
      <c r="AKX499" s="12" t="n"/>
      <c r="AKY499" s="12" t="n"/>
      <c r="AKZ499" s="12" t="n"/>
      <c r="ALA499" s="12" t="n"/>
      <c r="ALB499" s="12" t="n"/>
      <c r="ALC499" s="12" t="n"/>
      <c r="ALD499" s="12" t="n"/>
      <c r="ALE499" s="12" t="n"/>
      <c r="ALF499" s="12" t="n"/>
      <c r="ALG499" s="12" t="n"/>
      <c r="ALH499" s="12" t="n"/>
      <c r="ALI499" s="12" t="n"/>
      <c r="ALJ499" s="12" t="n"/>
      <c r="ALK499" s="12" t="n"/>
      <c r="ALL499" s="12" t="n"/>
      <c r="ALM499" s="12" t="n"/>
      <c r="ALN499" s="12" t="n"/>
      <c r="ALO499" s="12" t="n"/>
      <c r="ALP499" s="12" t="n"/>
      <c r="ALQ499" s="12" t="n"/>
      <c r="ALR499" s="12" t="n"/>
      <c r="ALS499" s="12" t="n"/>
      <c r="ALT499" s="12" t="n"/>
      <c r="ALU499" s="12" t="n"/>
      <c r="ALV499" s="12" t="n"/>
      <c r="ALW499" s="12" t="n"/>
      <c r="ALX499" s="12" t="n"/>
      <c r="ALY499" s="12" t="n"/>
      <c r="ALZ499" s="12" t="n"/>
      <c r="AMA499" s="12" t="n"/>
      <c r="AMB499" s="12" t="n"/>
      <c r="AMC499" s="12" t="n"/>
      <c r="AMD499" s="12" t="n"/>
      <c r="AME499" s="12" t="n"/>
      <c r="AMF499" s="12" t="n"/>
      <c r="AMG499" s="12" t="n"/>
      <c r="AMH499" s="12" t="n"/>
      <c r="AMI499" s="12" t="n"/>
      <c r="AMJ499" s="12" t="n"/>
    </row>
    <row customFormat="true" hidden="false" ht="33.7999992370605" outlineLevel="0" r="500" s="69">
      <c r="A500" s="70" t="n"/>
      <c r="B500" s="31" t="n"/>
      <c r="C500" s="2" t="s">
        <v>44</v>
      </c>
      <c r="D500" s="29" t="n">
        <v>926</v>
      </c>
      <c r="E500" s="78" t="s">
        <v>27</v>
      </c>
      <c r="F500" s="78" t="s">
        <v>42</v>
      </c>
      <c r="G500" s="79" t="n">
        <v>5030000000</v>
      </c>
      <c r="H500" s="78" t="n"/>
      <c r="I500" s="75" t="n">
        <f aca="false" ca="false" dt2D="false" dtr="false" t="normal">SUM(L500:R500)</f>
        <v>1126800</v>
      </c>
      <c r="J500" s="75" t="n">
        <f aca="false" ca="false" dt2D="false" dtr="false" t="normal">J501</f>
        <v>94116.43</v>
      </c>
      <c r="K500" s="75" t="n">
        <f aca="false" ca="false" dt2D="false" dtr="false" t="normal">I500-J500</f>
        <v>1032683.5700000001</v>
      </c>
      <c r="L500" s="76" t="n">
        <f aca="false" ca="false" dt2D="false" dtr="false" t="normal">L501</f>
        <v>1108800</v>
      </c>
      <c r="M500" s="76" t="n">
        <f aca="false" ca="false" dt2D="false" dtr="false" t="normal">M501</f>
        <v>0</v>
      </c>
      <c r="N500" s="76" t="n">
        <f aca="false" ca="false" dt2D="false" dtr="false" t="normal">N501</f>
        <v>0</v>
      </c>
      <c r="O500" s="75" t="n">
        <f aca="false" ca="false" dt2D="false" dtr="false" t="normal">O501</f>
        <v>0</v>
      </c>
      <c r="P500" s="75" t="n">
        <f aca="false" ca="false" dt2D="false" dtr="false" t="normal">P501</f>
        <v>0</v>
      </c>
      <c r="Q500" s="75" t="n">
        <f aca="false" ca="false" dt2D="false" dtr="false" t="normal">Q501</f>
        <v>18000</v>
      </c>
      <c r="R500" s="67" t="n">
        <f aca="false" ca="false" dt2D="false" dtr="false" t="normal">R501</f>
        <v>0</v>
      </c>
      <c r="AKS500" s="12" t="n"/>
      <c r="AKT500" s="12" t="n"/>
      <c r="AKU500" s="12" t="n"/>
      <c r="AKV500" s="12" t="n"/>
      <c r="AKW500" s="12" t="n"/>
      <c r="AKX500" s="12" t="n"/>
      <c r="AKY500" s="12" t="n"/>
      <c r="AKZ500" s="12" t="n"/>
      <c r="ALA500" s="12" t="n"/>
      <c r="ALB500" s="12" t="n"/>
      <c r="ALC500" s="12" t="n"/>
      <c r="ALD500" s="12" t="n"/>
      <c r="ALE500" s="12" t="n"/>
      <c r="ALF500" s="12" t="n"/>
      <c r="ALG500" s="12" t="n"/>
      <c r="ALH500" s="12" t="n"/>
      <c r="ALI500" s="12" t="n"/>
      <c r="ALJ500" s="12" t="n"/>
      <c r="ALK500" s="12" t="n"/>
      <c r="ALL500" s="12" t="n"/>
      <c r="ALM500" s="12" t="n"/>
      <c r="ALN500" s="12" t="n"/>
      <c r="ALO500" s="12" t="n"/>
      <c r="ALP500" s="12" t="n"/>
      <c r="ALQ500" s="12" t="n"/>
      <c r="ALR500" s="12" t="n"/>
      <c r="ALS500" s="12" t="n"/>
      <c r="ALT500" s="12" t="n"/>
      <c r="ALU500" s="12" t="n"/>
      <c r="ALV500" s="12" t="n"/>
      <c r="ALW500" s="12" t="n"/>
      <c r="ALX500" s="12" t="n"/>
      <c r="ALY500" s="12" t="n"/>
      <c r="ALZ500" s="12" t="n"/>
      <c r="AMA500" s="12" t="n"/>
      <c r="AMB500" s="12" t="n"/>
      <c r="AMC500" s="12" t="n"/>
      <c r="AMD500" s="12" t="n"/>
      <c r="AME500" s="12" t="n"/>
      <c r="AMF500" s="12" t="n"/>
      <c r="AMG500" s="12" t="n"/>
      <c r="AMH500" s="12" t="n"/>
      <c r="AMI500" s="12" t="n"/>
      <c r="AMJ500" s="12" t="n"/>
    </row>
    <row customFormat="true" hidden="false" ht="33.7999992370605" outlineLevel="0" r="501" s="69">
      <c r="A501" s="70" t="n"/>
      <c r="B501" s="31" t="n"/>
      <c r="C501" s="2" t="s">
        <v>45</v>
      </c>
      <c r="D501" s="29" t="n">
        <v>926</v>
      </c>
      <c r="E501" s="78" t="s">
        <v>27</v>
      </c>
      <c r="F501" s="78" t="s">
        <v>42</v>
      </c>
      <c r="G501" s="79" t="n">
        <v>5030010030</v>
      </c>
      <c r="H501" s="78" t="n"/>
      <c r="I501" s="75" t="n">
        <f aca="false" ca="false" dt2D="false" dtr="false" t="normal">SUM(L501:R501)</f>
        <v>1126800</v>
      </c>
      <c r="J501" s="75" t="n">
        <f aca="false" ca="false" dt2D="false" dtr="false" t="normal">J502</f>
        <v>94116.43</v>
      </c>
      <c r="K501" s="75" t="n">
        <f aca="false" ca="false" dt2D="false" dtr="false" t="normal">I501-J501</f>
        <v>1032683.5700000001</v>
      </c>
      <c r="L501" s="76" t="n">
        <f aca="false" ca="false" dt2D="false" dtr="false" t="normal">L502</f>
        <v>1108800</v>
      </c>
      <c r="M501" s="76" t="n">
        <f aca="false" ca="false" dt2D="false" dtr="false" t="normal">M502</f>
        <v>0</v>
      </c>
      <c r="N501" s="76" t="n">
        <f aca="false" ca="false" dt2D="false" dtr="false" t="normal">N502</f>
        <v>0</v>
      </c>
      <c r="O501" s="75" t="n">
        <f aca="false" ca="false" dt2D="false" dtr="false" t="normal">O502</f>
        <v>0</v>
      </c>
      <c r="P501" s="75" t="n">
        <f aca="false" ca="false" dt2D="false" dtr="false" t="normal">P502</f>
        <v>0</v>
      </c>
      <c r="Q501" s="75" t="n">
        <f aca="false" ca="false" dt2D="false" dtr="false" t="normal">Q502</f>
        <v>18000</v>
      </c>
      <c r="R501" s="67" t="n">
        <f aca="false" ca="false" dt2D="false" dtr="false" t="normal">R502</f>
        <v>0</v>
      </c>
      <c r="AKS501" s="12" t="n"/>
      <c r="AKT501" s="12" t="n"/>
      <c r="AKU501" s="12" t="n"/>
      <c r="AKV501" s="12" t="n"/>
      <c r="AKW501" s="12" t="n"/>
      <c r="AKX501" s="12" t="n"/>
      <c r="AKY501" s="12" t="n"/>
      <c r="AKZ501" s="12" t="n"/>
      <c r="ALA501" s="12" t="n"/>
      <c r="ALB501" s="12" t="n"/>
      <c r="ALC501" s="12" t="n"/>
      <c r="ALD501" s="12" t="n"/>
      <c r="ALE501" s="12" t="n"/>
      <c r="ALF501" s="12" t="n"/>
      <c r="ALG501" s="12" t="n"/>
      <c r="ALH501" s="12" t="n"/>
      <c r="ALI501" s="12" t="n"/>
      <c r="ALJ501" s="12" t="n"/>
      <c r="ALK501" s="12" t="n"/>
      <c r="ALL501" s="12" t="n"/>
      <c r="ALM501" s="12" t="n"/>
      <c r="ALN501" s="12" t="n"/>
      <c r="ALO501" s="12" t="n"/>
      <c r="ALP501" s="12" t="n"/>
      <c r="ALQ501" s="12" t="n"/>
      <c r="ALR501" s="12" t="n"/>
      <c r="ALS501" s="12" t="n"/>
      <c r="ALT501" s="12" t="n"/>
      <c r="ALU501" s="12" t="n"/>
      <c r="ALV501" s="12" t="n"/>
      <c r="ALW501" s="12" t="n"/>
      <c r="ALX501" s="12" t="n"/>
      <c r="ALY501" s="12" t="n"/>
      <c r="ALZ501" s="12" t="n"/>
      <c r="AMA501" s="12" t="n"/>
      <c r="AMB501" s="12" t="n"/>
      <c r="AMC501" s="12" t="n"/>
      <c r="AMD501" s="12" t="n"/>
      <c r="AME501" s="12" t="n"/>
      <c r="AMF501" s="12" t="n"/>
      <c r="AMG501" s="12" t="n"/>
      <c r="AMH501" s="12" t="n"/>
      <c r="AMI501" s="12" t="n"/>
      <c r="AMJ501" s="12" t="n"/>
    </row>
    <row customFormat="true" hidden="false" ht="33.7999992370605" outlineLevel="0" r="502" s="69">
      <c r="A502" s="70" t="n"/>
      <c r="B502" s="31" t="n"/>
      <c r="C502" s="2" t="s">
        <v>46</v>
      </c>
      <c r="D502" s="29" t="n">
        <v>926</v>
      </c>
      <c r="E502" s="78" t="s">
        <v>27</v>
      </c>
      <c r="F502" s="78" t="s">
        <v>42</v>
      </c>
      <c r="G502" s="79" t="n">
        <v>5030010030</v>
      </c>
      <c r="H502" s="78" t="s">
        <v>47</v>
      </c>
      <c r="I502" s="75" t="n">
        <f aca="false" ca="false" dt2D="false" dtr="false" t="normal">SUM(L502:R502)</f>
        <v>1126800</v>
      </c>
      <c r="J502" s="75" t="n">
        <v>94116.43</v>
      </c>
      <c r="K502" s="75" t="n">
        <f aca="false" ca="false" dt2D="false" dtr="false" t="normal">I502-J502</f>
        <v>1032683.5700000001</v>
      </c>
      <c r="L502" s="76" t="n">
        <v>1108800</v>
      </c>
      <c r="M502" s="76" t="n"/>
      <c r="N502" s="76" t="n"/>
      <c r="O502" s="75" t="n"/>
      <c r="P502" s="75" t="n"/>
      <c r="Q502" s="75" t="n">
        <v>18000</v>
      </c>
      <c r="R502" s="67" t="n"/>
      <c r="AKS502" s="12" t="n"/>
      <c r="AKT502" s="12" t="n"/>
      <c r="AKU502" s="12" t="n"/>
      <c r="AKV502" s="12" t="n"/>
      <c r="AKW502" s="12" t="n"/>
      <c r="AKX502" s="12" t="n"/>
      <c r="AKY502" s="12" t="n"/>
      <c r="AKZ502" s="12" t="n"/>
      <c r="ALA502" s="12" t="n"/>
      <c r="ALB502" s="12" t="n"/>
      <c r="ALC502" s="12" t="n"/>
      <c r="ALD502" s="12" t="n"/>
      <c r="ALE502" s="12" t="n"/>
      <c r="ALF502" s="12" t="n"/>
      <c r="ALG502" s="12" t="n"/>
      <c r="ALH502" s="12" t="n"/>
      <c r="ALI502" s="12" t="n"/>
      <c r="ALJ502" s="12" t="n"/>
      <c r="ALK502" s="12" t="n"/>
      <c r="ALL502" s="12" t="n"/>
      <c r="ALM502" s="12" t="n"/>
      <c r="ALN502" s="12" t="n"/>
      <c r="ALO502" s="12" t="n"/>
      <c r="ALP502" s="12" t="n"/>
      <c r="ALQ502" s="12" t="n"/>
      <c r="ALR502" s="12" t="n"/>
      <c r="ALS502" s="12" t="n"/>
      <c r="ALT502" s="12" t="n"/>
      <c r="ALU502" s="12" t="n"/>
      <c r="ALV502" s="12" t="n"/>
      <c r="ALW502" s="12" t="n"/>
      <c r="ALX502" s="12" t="n"/>
      <c r="ALY502" s="12" t="n"/>
      <c r="ALZ502" s="12" t="n"/>
      <c r="AMA502" s="12" t="n"/>
      <c r="AMB502" s="12" t="n"/>
      <c r="AMC502" s="12" t="n"/>
      <c r="AMD502" s="12" t="n"/>
      <c r="AME502" s="12" t="n"/>
      <c r="AMF502" s="12" t="n"/>
      <c r="AMG502" s="12" t="n"/>
      <c r="AMH502" s="12" t="n"/>
      <c r="AMI502" s="12" t="n"/>
      <c r="AMJ502" s="12" t="n"/>
    </row>
    <row customFormat="true" hidden="false" ht="17.6000003814697" outlineLevel="0" r="503" s="12">
      <c r="A503" s="72" t="n"/>
      <c r="B503" s="31" t="n"/>
      <c r="C503" s="2" t="s">
        <v>159</v>
      </c>
      <c r="D503" s="29" t="n">
        <v>926</v>
      </c>
      <c r="E503" s="78" t="s">
        <v>160</v>
      </c>
      <c r="F503" s="78" t="s">
        <v>28</v>
      </c>
      <c r="G503" s="79" t="n"/>
      <c r="H503" s="84" t="n"/>
      <c r="I503" s="75" t="n">
        <f aca="false" ca="false" dt2D="false" dtr="false" t="normal">SUM(L503:R503)</f>
        <v>99427900</v>
      </c>
      <c r="J503" s="75" t="n">
        <f aca="false" ca="false" dt2D="false" dtr="false" t="normal">J504+J516</f>
        <v>18635544.24</v>
      </c>
      <c r="K503" s="75" t="n">
        <f aca="false" ca="false" dt2D="false" dtr="false" t="normal">I503-J503</f>
        <v>80792355.76</v>
      </c>
      <c r="L503" s="76" t="n">
        <f aca="false" ca="false" dt2D="false" dtr="false" t="normal">L504+L516</f>
        <v>90947200</v>
      </c>
      <c r="M503" s="76" t="n">
        <f aca="false" ca="false" dt2D="false" dtr="false" t="normal">M504+M516</f>
        <v>0</v>
      </c>
      <c r="N503" s="76" t="n">
        <f aca="false" ca="false" dt2D="false" dtr="false" t="normal">N504+N516</f>
        <v>0</v>
      </c>
      <c r="O503" s="75" t="n">
        <f aca="false" ca="false" dt2D="false" dtr="false" t="normal">O504+O516</f>
        <v>3592300</v>
      </c>
      <c r="P503" s="75" t="n">
        <f aca="false" ca="false" dt2D="false" dtr="false" t="normal">P504+P516</f>
        <v>0</v>
      </c>
      <c r="Q503" s="75" t="n">
        <f aca="false" ca="false" dt2D="false" dtr="false" t="normal">Q504+Q516</f>
        <v>4888400</v>
      </c>
      <c r="R503" s="67" t="n">
        <f aca="false" ca="false" dt2D="false" dtr="false" t="normal">R504+R516</f>
        <v>0</v>
      </c>
    </row>
    <row customFormat="true" hidden="false" ht="17.6000003814697" outlineLevel="0" r="504" s="12">
      <c r="A504" s="72" t="n"/>
      <c r="B504" s="31" t="n"/>
      <c r="C504" s="2" t="s">
        <v>271</v>
      </c>
      <c r="D504" s="29" t="n">
        <v>926</v>
      </c>
      <c r="E504" s="78" t="s">
        <v>160</v>
      </c>
      <c r="F504" s="78" t="s">
        <v>30</v>
      </c>
      <c r="G504" s="79" t="n"/>
      <c r="H504" s="84" t="n"/>
      <c r="I504" s="75" t="n">
        <f aca="false" ca="false" dt2D="false" dtr="false" t="normal">SUM(L504:R504)</f>
        <v>99052900</v>
      </c>
      <c r="J504" s="75" t="n">
        <f aca="false" ca="false" dt2D="false" dtr="false" t="normal">J505</f>
        <v>18455544.24</v>
      </c>
      <c r="K504" s="75" t="n">
        <f aca="false" ca="false" dt2D="false" dtr="false" t="normal">I504-J504</f>
        <v>80597355.76</v>
      </c>
      <c r="L504" s="76" t="n">
        <f aca="false" ca="false" dt2D="false" dtr="false" t="normal">L505</f>
        <v>90644500</v>
      </c>
      <c r="M504" s="76" t="n">
        <f aca="false" ca="false" dt2D="false" dtr="false" t="normal">M505</f>
        <v>0</v>
      </c>
      <c r="N504" s="76" t="n">
        <f aca="false" ca="false" dt2D="false" dtr="false" t="normal">N505</f>
        <v>0</v>
      </c>
      <c r="O504" s="75" t="n">
        <f aca="false" ca="false" dt2D="false" dtr="false" t="normal">O505</f>
        <v>3520000</v>
      </c>
      <c r="P504" s="75" t="n">
        <f aca="false" ca="false" dt2D="false" dtr="false" t="normal">P505</f>
        <v>0</v>
      </c>
      <c r="Q504" s="75" t="n">
        <f aca="false" ca="false" dt2D="false" dtr="false" t="normal">Q505</f>
        <v>4888400</v>
      </c>
      <c r="R504" s="67" t="n">
        <f aca="false" ca="false" dt2D="false" dtr="false" t="normal">R505</f>
        <v>0</v>
      </c>
    </row>
    <row customFormat="true" hidden="false" ht="17.6000003814697" outlineLevel="0" r="505" s="12">
      <c r="A505" s="72" t="n"/>
      <c r="B505" s="31" t="n"/>
      <c r="C505" s="2" t="s">
        <v>241</v>
      </c>
      <c r="D505" s="29" t="n">
        <v>926</v>
      </c>
      <c r="E505" s="78" t="s">
        <v>160</v>
      </c>
      <c r="F505" s="78" t="s">
        <v>30</v>
      </c>
      <c r="G505" s="79" t="n">
        <v>5800000000</v>
      </c>
      <c r="H505" s="84" t="n"/>
      <c r="I505" s="75" t="n">
        <f aca="false" ca="false" dt2D="false" dtr="false" t="normal">SUM(L505:R505)</f>
        <v>99052900</v>
      </c>
      <c r="J505" s="75" t="n">
        <f aca="false" ca="false" dt2D="false" dtr="false" t="normal">J506</f>
        <v>18455544.24</v>
      </c>
      <c r="K505" s="75" t="n">
        <f aca="false" ca="false" dt2D="false" dtr="false" t="normal">I505-J505</f>
        <v>80597355.76</v>
      </c>
      <c r="L505" s="76" t="n">
        <f aca="false" ca="false" dt2D="false" dtr="false" t="normal">L506</f>
        <v>90644500</v>
      </c>
      <c r="M505" s="76" t="n">
        <f aca="false" ca="false" dt2D="false" dtr="false" t="normal">M506</f>
        <v>0</v>
      </c>
      <c r="N505" s="76" t="n">
        <f aca="false" ca="false" dt2D="false" dtr="false" t="normal">N506</f>
        <v>0</v>
      </c>
      <c r="O505" s="75" t="n">
        <f aca="false" ca="false" dt2D="false" dtr="false" t="normal">O506</f>
        <v>3520000</v>
      </c>
      <c r="P505" s="75" t="n">
        <f aca="false" ca="false" dt2D="false" dtr="false" t="normal">P506</f>
        <v>0</v>
      </c>
      <c r="Q505" s="75" t="n">
        <f aca="false" ca="false" dt2D="false" dtr="false" t="normal">Q506</f>
        <v>4888400</v>
      </c>
      <c r="R505" s="67" t="n">
        <f aca="false" ca="false" dt2D="false" dtr="false" t="normal">R506</f>
        <v>0</v>
      </c>
    </row>
    <row customFormat="true" hidden="false" ht="17.6000003814697" outlineLevel="0" r="506" s="12">
      <c r="A506" s="72" t="n"/>
      <c r="B506" s="31" t="n"/>
      <c r="C506" s="2" t="s">
        <v>272</v>
      </c>
      <c r="D506" s="29" t="n">
        <v>926</v>
      </c>
      <c r="E506" s="78" t="s">
        <v>160</v>
      </c>
      <c r="F506" s="78" t="s">
        <v>30</v>
      </c>
      <c r="G506" s="79" t="n">
        <v>5820000000</v>
      </c>
      <c r="H506" s="84" t="n"/>
      <c r="I506" s="75" t="n">
        <f aca="false" ca="false" dt2D="false" dtr="false" t="normal">SUM(L506:R506)</f>
        <v>99052900</v>
      </c>
      <c r="J506" s="75" t="n">
        <f aca="false" ca="false" dt2D="false" dtr="false" t="normal">J507+J511</f>
        <v>18455544.24</v>
      </c>
      <c r="K506" s="75" t="n">
        <f aca="false" ca="false" dt2D="false" dtr="false" t="normal">I506-J506</f>
        <v>80597355.76</v>
      </c>
      <c r="L506" s="76" t="n">
        <f aca="false" ca="false" dt2D="false" dtr="false" t="normal">L507+L511</f>
        <v>90644500</v>
      </c>
      <c r="M506" s="76" t="n">
        <f aca="false" ca="false" dt2D="false" dtr="false" t="normal">M507+M511</f>
        <v>0</v>
      </c>
      <c r="N506" s="76" t="n">
        <f aca="false" ca="false" dt2D="false" dtr="false" t="normal">N507+N511</f>
        <v>0</v>
      </c>
      <c r="O506" s="75" t="n">
        <f aca="false" ca="false" dt2D="false" dtr="false" t="normal">O507+O511+O513</f>
        <v>3520000</v>
      </c>
      <c r="P506" s="75" t="n">
        <f aca="false" ca="false" dt2D="false" dtr="false" t="normal">P507+P511+P509</f>
        <v>0</v>
      </c>
      <c r="Q506" s="75" t="n">
        <f aca="false" ca="false" dt2D="false" dtr="false" t="normal">Q507+Q511</f>
        <v>4888400</v>
      </c>
      <c r="R506" s="67" t="n">
        <f aca="false" ca="false" dt2D="false" dtr="false" t="normal">R507+R511</f>
        <v>0</v>
      </c>
    </row>
    <row customFormat="true" hidden="false" ht="33.7999992370605" outlineLevel="0" r="507" s="12">
      <c r="A507" s="72" t="n"/>
      <c r="B507" s="31" t="n"/>
      <c r="C507" s="2" t="s">
        <v>72</v>
      </c>
      <c r="D507" s="29" t="n">
        <v>926</v>
      </c>
      <c r="E507" s="78" t="s">
        <v>160</v>
      </c>
      <c r="F507" s="78" t="s">
        <v>30</v>
      </c>
      <c r="G507" s="79" t="n">
        <v>5820000590</v>
      </c>
      <c r="H507" s="84" t="n"/>
      <c r="I507" s="75" t="n">
        <f aca="false" ca="false" dt2D="false" dtr="false" t="normal">SUM(L507:R507)</f>
        <v>94638700</v>
      </c>
      <c r="J507" s="75" t="n">
        <f aca="false" ca="false" dt2D="false" dtr="false" t="normal">J508</f>
        <v>18433880.99</v>
      </c>
      <c r="K507" s="75" t="n">
        <f aca="false" ca="false" dt2D="false" dtr="false" t="normal">I507-J507</f>
        <v>76204819.01</v>
      </c>
      <c r="L507" s="76" t="n">
        <f aca="false" ca="false" dt2D="false" dtr="false" t="normal">L508</f>
        <v>90517300</v>
      </c>
      <c r="M507" s="76" t="n">
        <f aca="false" ca="false" dt2D="false" dtr="false" t="normal">M508</f>
        <v>0</v>
      </c>
      <c r="N507" s="76" t="n">
        <f aca="false" ca="false" dt2D="false" dtr="false" t="normal">N508</f>
        <v>0</v>
      </c>
      <c r="O507" s="75" t="n">
        <f aca="false" ca="false" dt2D="false" dtr="false" t="normal">O508</f>
        <v>0</v>
      </c>
      <c r="P507" s="75" t="n">
        <f aca="false" ca="false" dt2D="false" dtr="false" t="normal">P508</f>
        <v>-767000</v>
      </c>
      <c r="Q507" s="75" t="n">
        <f aca="false" ca="false" dt2D="false" dtr="false" t="normal">Q508</f>
        <v>4888400</v>
      </c>
      <c r="R507" s="67" t="n">
        <f aca="false" ca="false" dt2D="false" dtr="false" t="normal">R508</f>
        <v>0</v>
      </c>
    </row>
    <row customFormat="true" hidden="false" ht="33.7999992370605" outlineLevel="0" r="508" s="12">
      <c r="A508" s="72" t="n"/>
      <c r="B508" s="31" t="n"/>
      <c r="C508" s="2" t="s">
        <v>95</v>
      </c>
      <c r="D508" s="29" t="n">
        <v>926</v>
      </c>
      <c r="E508" s="78" t="s">
        <v>160</v>
      </c>
      <c r="F508" s="78" t="s">
        <v>30</v>
      </c>
      <c r="G508" s="79" t="n">
        <v>5820000590</v>
      </c>
      <c r="H508" s="84" t="n">
        <v>600</v>
      </c>
      <c r="I508" s="75" t="n">
        <f aca="false" ca="false" dt2D="false" dtr="false" t="normal">SUM(L508:R508)</f>
        <v>94638700</v>
      </c>
      <c r="J508" s="75" t="n">
        <v>18433880.99</v>
      </c>
      <c r="K508" s="75" t="n">
        <f aca="false" ca="false" dt2D="false" dtr="false" t="normal">I508-J508</f>
        <v>76204819.01</v>
      </c>
      <c r="L508" s="76" t="n">
        <v>90517300</v>
      </c>
      <c r="M508" s="76" t="n"/>
      <c r="N508" s="76" t="n"/>
      <c r="O508" s="75" t="n"/>
      <c r="P508" s="75" t="n">
        <v>-767000</v>
      </c>
      <c r="Q508" s="75" t="n">
        <v>4888400</v>
      </c>
      <c r="R508" s="67" t="n"/>
    </row>
    <row customFormat="true" hidden="false" ht="33.7999992370605" outlineLevel="0" r="509" s="12">
      <c r="A509" s="72" t="n"/>
      <c r="B509" s="31" t="n"/>
      <c r="C509" s="2" t="s">
        <v>289</v>
      </c>
      <c r="D509" s="29" t="n">
        <v>926</v>
      </c>
      <c r="E509" s="78" t="s">
        <v>160</v>
      </c>
      <c r="F509" s="78" t="s">
        <v>30</v>
      </c>
      <c r="G509" s="79" t="n">
        <v>5820009010</v>
      </c>
      <c r="H509" s="84" t="n"/>
      <c r="I509" s="75" t="n">
        <f aca="false" ca="false" dt2D="false" dtr="false" t="normal">SUM(L509:R509)</f>
        <v>767000</v>
      </c>
      <c r="J509" s="75" t="n">
        <f aca="false" ca="false" dt2D="false" dtr="false" t="normal">J510</f>
        <v>0</v>
      </c>
      <c r="K509" s="75" t="n">
        <f aca="false" ca="false" dt2D="false" dtr="false" t="normal">I509-J509</f>
        <v>767000</v>
      </c>
      <c r="L509" s="76" t="n"/>
      <c r="M509" s="76" t="n"/>
      <c r="N509" s="76" t="n"/>
      <c r="O509" s="75" t="n"/>
      <c r="P509" s="75" t="n">
        <f aca="false" ca="false" dt2D="false" dtr="false" t="normal">P510</f>
        <v>767000</v>
      </c>
      <c r="Q509" s="75" t="n"/>
      <c r="R509" s="67" t="n"/>
    </row>
    <row customFormat="true" hidden="false" ht="33.7999992370605" outlineLevel="0" r="510" s="12">
      <c r="A510" s="72" t="n"/>
      <c r="B510" s="31" t="n"/>
      <c r="C510" s="2" t="s">
        <v>95</v>
      </c>
      <c r="D510" s="29" t="n">
        <v>926</v>
      </c>
      <c r="E510" s="78" t="s">
        <v>160</v>
      </c>
      <c r="F510" s="78" t="s">
        <v>30</v>
      </c>
      <c r="G510" s="79" t="n">
        <v>5820009010</v>
      </c>
      <c r="H510" s="84" t="n">
        <v>600</v>
      </c>
      <c r="I510" s="75" t="n">
        <f aca="false" ca="false" dt2D="false" dtr="false" t="normal">SUM(L510:R510)</f>
        <v>767000</v>
      </c>
      <c r="J510" s="75" t="n">
        <v>0</v>
      </c>
      <c r="K510" s="75" t="n">
        <f aca="false" ca="false" dt2D="false" dtr="false" t="normal">I510-J510</f>
        <v>767000</v>
      </c>
      <c r="L510" s="76" t="n"/>
      <c r="M510" s="76" t="n"/>
      <c r="N510" s="76" t="n"/>
      <c r="O510" s="75" t="n"/>
      <c r="P510" s="75" t="n">
        <v>767000</v>
      </c>
      <c r="Q510" s="75" t="n"/>
      <c r="R510" s="67" t="n"/>
    </row>
    <row customFormat="true" customHeight="true" hidden="false" ht="128.800003051758" outlineLevel="0" r="511" s="12">
      <c r="A511" s="72" t="n"/>
      <c r="B511" s="31" t="n"/>
      <c r="C511" s="2" t="s">
        <v>244</v>
      </c>
      <c r="D511" s="29" t="n">
        <v>926</v>
      </c>
      <c r="E511" s="78" t="s">
        <v>160</v>
      </c>
      <c r="F511" s="78" t="s">
        <v>30</v>
      </c>
      <c r="G511" s="79" t="n">
        <v>5820060820</v>
      </c>
      <c r="H511" s="84" t="n"/>
      <c r="I511" s="75" t="n">
        <f aca="false" ca="false" dt2D="false" dtr="false" t="normal">SUM(L511:R511)</f>
        <v>127200</v>
      </c>
      <c r="J511" s="75" t="n">
        <f aca="false" ca="false" dt2D="false" dtr="false" t="normal">J512</f>
        <v>21663.25</v>
      </c>
      <c r="K511" s="75" t="n">
        <f aca="false" ca="false" dt2D="false" dtr="false" t="normal">I511-J511</f>
        <v>105536.75</v>
      </c>
      <c r="L511" s="76" t="n">
        <f aca="false" ca="false" dt2D="false" dtr="false" t="normal">L512</f>
        <v>127200</v>
      </c>
      <c r="M511" s="76" t="n">
        <f aca="false" ca="false" dt2D="false" dtr="false" t="normal">M512</f>
        <v>0</v>
      </c>
      <c r="N511" s="76" t="n">
        <f aca="false" ca="false" dt2D="false" dtr="false" t="normal">N512</f>
        <v>0</v>
      </c>
      <c r="O511" s="75" t="n">
        <f aca="false" ca="false" dt2D="false" dtr="false" t="normal">O512</f>
        <v>0</v>
      </c>
      <c r="P511" s="75" t="n">
        <f aca="false" ca="false" dt2D="false" dtr="false" t="normal">P512</f>
        <v>0</v>
      </c>
      <c r="Q511" s="75" t="n">
        <f aca="false" ca="false" dt2D="false" dtr="false" t="normal">Q512</f>
        <v>0</v>
      </c>
      <c r="R511" s="67" t="n">
        <f aca="false" ca="false" dt2D="false" dtr="false" t="normal">R512</f>
        <v>0</v>
      </c>
    </row>
    <row customFormat="true" hidden="false" ht="33.7999992370605" outlineLevel="0" r="512" s="12">
      <c r="A512" s="72" t="n"/>
      <c r="B512" s="31" t="n"/>
      <c r="C512" s="2" t="s">
        <v>95</v>
      </c>
      <c r="D512" s="29" t="n">
        <v>926</v>
      </c>
      <c r="E512" s="78" t="s">
        <v>160</v>
      </c>
      <c r="F512" s="78" t="s">
        <v>30</v>
      </c>
      <c r="G512" s="79" t="n">
        <v>5820060820</v>
      </c>
      <c r="H512" s="84" t="n">
        <v>600</v>
      </c>
      <c r="I512" s="75" t="n">
        <f aca="false" ca="false" dt2D="false" dtr="false" t="normal">SUM(L512:R512)</f>
        <v>127200</v>
      </c>
      <c r="J512" s="75" t="n">
        <v>21663.25</v>
      </c>
      <c r="K512" s="75" t="n">
        <f aca="false" ca="false" dt2D="false" dtr="false" t="normal">I512-J512</f>
        <v>105536.75</v>
      </c>
      <c r="L512" s="76" t="n">
        <v>127200</v>
      </c>
      <c r="M512" s="76" t="n"/>
      <c r="N512" s="76" t="n"/>
      <c r="O512" s="75" t="n"/>
      <c r="P512" s="75" t="n"/>
      <c r="Q512" s="75" t="n"/>
      <c r="R512" s="67" t="n"/>
    </row>
    <row customFormat="true" hidden="false" ht="80.5500030517578" outlineLevel="0" r="513" s="12">
      <c r="A513" s="72" t="n"/>
      <c r="B513" s="31" t="n"/>
      <c r="C513" s="2" t="s">
        <v>274</v>
      </c>
      <c r="D513" s="29" t="n">
        <v>926</v>
      </c>
      <c r="E513" s="78" t="s">
        <v>160</v>
      </c>
      <c r="F513" s="78" t="s">
        <v>30</v>
      </c>
      <c r="G513" s="79" t="n">
        <v>5820100000</v>
      </c>
      <c r="H513" s="84" t="n"/>
      <c r="I513" s="75" t="n">
        <f aca="false" ca="false" dt2D="false" dtr="false" t="normal">SUM(L513:R513)</f>
        <v>3520000</v>
      </c>
      <c r="J513" s="75" t="n">
        <f aca="false" ca="false" dt2D="false" dtr="false" t="normal">J514</f>
        <v>0</v>
      </c>
      <c r="K513" s="75" t="n">
        <f aca="false" ca="false" dt2D="false" dtr="false" t="normal">I513-J513</f>
        <v>3520000</v>
      </c>
      <c r="L513" s="76" t="n"/>
      <c r="M513" s="76" t="n"/>
      <c r="N513" s="76" t="n"/>
      <c r="O513" s="75" t="n">
        <f aca="false" ca="false" dt2D="false" dtr="false" t="normal">O514</f>
        <v>3520000</v>
      </c>
      <c r="P513" s="75" t="n">
        <f aca="false" ca="false" dt2D="false" dtr="false" t="normal">P514</f>
        <v>0</v>
      </c>
      <c r="Q513" s="75" t="n">
        <f aca="false" ca="false" dt2D="false" dtr="false" t="normal">Q514</f>
        <v>0</v>
      </c>
      <c r="R513" s="75" t="n">
        <f aca="false" ca="false" dt2D="false" dtr="false" t="normal">R514</f>
        <v>0</v>
      </c>
    </row>
    <row customFormat="true" hidden="false" ht="33.7999992370605" outlineLevel="0" r="514" s="12">
      <c r="A514" s="72" t="n"/>
      <c r="B514" s="31" t="n"/>
      <c r="C514" s="2" t="s">
        <v>72</v>
      </c>
      <c r="D514" s="29" t="n">
        <v>926</v>
      </c>
      <c r="E514" s="78" t="s">
        <v>160</v>
      </c>
      <c r="F514" s="78" t="s">
        <v>30</v>
      </c>
      <c r="G514" s="79" t="n">
        <v>5820100590</v>
      </c>
      <c r="H514" s="84" t="n"/>
      <c r="I514" s="75" t="n">
        <f aca="false" ca="false" dt2D="false" dtr="false" t="normal">SUM(L514:R514)</f>
        <v>3520000</v>
      </c>
      <c r="J514" s="75" t="n">
        <f aca="false" ca="false" dt2D="false" dtr="false" t="normal">J515</f>
        <v>0</v>
      </c>
      <c r="K514" s="75" t="n">
        <f aca="false" ca="false" dt2D="false" dtr="false" t="normal">I514-J514</f>
        <v>3520000</v>
      </c>
      <c r="L514" s="76" t="n"/>
      <c r="M514" s="76" t="n"/>
      <c r="N514" s="76" t="n"/>
      <c r="O514" s="75" t="n">
        <f aca="false" ca="false" dt2D="false" dtr="false" t="normal">O515</f>
        <v>3520000</v>
      </c>
      <c r="P514" s="75" t="n">
        <f aca="false" ca="false" dt2D="false" dtr="false" t="normal">P515</f>
        <v>0</v>
      </c>
      <c r="Q514" s="75" t="n">
        <f aca="false" ca="false" dt2D="false" dtr="false" t="normal">Q515</f>
        <v>0</v>
      </c>
      <c r="R514" s="75" t="n">
        <f aca="false" ca="false" dt2D="false" dtr="false" t="normal">R515</f>
        <v>0</v>
      </c>
    </row>
    <row customFormat="true" hidden="false" ht="33.7999992370605" outlineLevel="0" r="515" s="12">
      <c r="A515" s="72" t="n"/>
      <c r="B515" s="31" t="n"/>
      <c r="C515" s="2" t="s">
        <v>95</v>
      </c>
      <c r="D515" s="29" t="n">
        <v>926</v>
      </c>
      <c r="E515" s="78" t="s">
        <v>160</v>
      </c>
      <c r="F515" s="78" t="s">
        <v>30</v>
      </c>
      <c r="G515" s="79" t="n">
        <v>5820100590</v>
      </c>
      <c r="H515" s="84" t="n">
        <v>600</v>
      </c>
      <c r="I515" s="75" t="n">
        <f aca="false" ca="false" dt2D="false" dtr="false" t="normal">SUM(L515:R515)</f>
        <v>3520000</v>
      </c>
      <c r="J515" s="75" t="n">
        <v>0</v>
      </c>
      <c r="K515" s="75" t="n">
        <f aca="false" ca="false" dt2D="false" dtr="false" t="normal">I515-J515</f>
        <v>3520000</v>
      </c>
      <c r="L515" s="76" t="n"/>
      <c r="M515" s="76" t="n"/>
      <c r="N515" s="76" t="n"/>
      <c r="O515" s="75" t="n">
        <v>3520000</v>
      </c>
      <c r="P515" s="75" t="n"/>
      <c r="Q515" s="75" t="n"/>
      <c r="R515" s="67" t="n"/>
    </row>
    <row customFormat="true" hidden="false" ht="17.6000003814697" outlineLevel="0" r="516" s="12">
      <c r="A516" s="72" t="n"/>
      <c r="B516" s="31" t="n"/>
      <c r="C516" s="2" t="s">
        <v>173</v>
      </c>
      <c r="D516" s="29" t="n">
        <v>926</v>
      </c>
      <c r="E516" s="78" t="s">
        <v>160</v>
      </c>
      <c r="F516" s="78" t="s">
        <v>82</v>
      </c>
      <c r="G516" s="79" t="n"/>
      <c r="H516" s="84" t="n"/>
      <c r="I516" s="75" t="n">
        <f aca="false" ca="false" dt2D="false" dtr="false" t="normal">SUM(L516:R516)</f>
        <v>375000</v>
      </c>
      <c r="J516" s="75" t="n">
        <f aca="false" ca="false" dt2D="false" dtr="false" t="normal">J517+J521</f>
        <v>180000</v>
      </c>
      <c r="K516" s="75" t="n">
        <f aca="false" ca="false" dt2D="false" dtr="false" t="normal">I516-J516</f>
        <v>195000</v>
      </c>
      <c r="L516" s="76" t="n">
        <f aca="false" ca="false" dt2D="false" dtr="false" t="normal">L517</f>
        <v>302700</v>
      </c>
      <c r="M516" s="76" t="n">
        <f aca="false" ca="false" dt2D="false" dtr="false" t="normal">M517</f>
        <v>0</v>
      </c>
      <c r="N516" s="76" t="n">
        <f aca="false" ca="false" dt2D="false" dtr="false" t="normal">N517</f>
        <v>0</v>
      </c>
      <c r="O516" s="75" t="n">
        <f aca="false" ca="false" dt2D="false" dtr="false" t="normal">O517+O521</f>
        <v>72300</v>
      </c>
      <c r="P516" s="75" t="n">
        <f aca="false" ca="false" dt2D="false" dtr="false" t="normal">P517</f>
        <v>0</v>
      </c>
      <c r="Q516" s="75" t="n">
        <f aca="false" ca="false" dt2D="false" dtr="false" t="normal">Q517</f>
        <v>0</v>
      </c>
      <c r="R516" s="67" t="n">
        <f aca="false" ca="false" dt2D="false" dtr="false" t="normal">R517</f>
        <v>0</v>
      </c>
    </row>
    <row customFormat="true" hidden="false" ht="33.7999992370605" outlineLevel="0" r="517" s="12">
      <c r="A517" s="72" t="n"/>
      <c r="B517" s="31" t="n"/>
      <c r="C517" s="2" t="s">
        <v>290</v>
      </c>
      <c r="D517" s="29" t="n">
        <v>926</v>
      </c>
      <c r="E517" s="78" t="s">
        <v>160</v>
      </c>
      <c r="F517" s="78" t="s">
        <v>82</v>
      </c>
      <c r="G517" s="79" t="n">
        <v>6700000000</v>
      </c>
      <c r="H517" s="84" t="n"/>
      <c r="I517" s="75" t="n">
        <f aca="false" ca="false" dt2D="false" dtr="false" t="normal">SUM(L517:R517)</f>
        <v>225000</v>
      </c>
      <c r="J517" s="75" t="n">
        <f aca="false" ca="false" dt2D="false" dtr="false" t="normal">J518</f>
        <v>30000</v>
      </c>
      <c r="K517" s="75" t="n">
        <f aca="false" ca="false" dt2D="false" dtr="false" t="normal">I517-J517</f>
        <v>195000</v>
      </c>
      <c r="L517" s="76" t="n">
        <f aca="false" ca="false" dt2D="false" dtr="false" t="normal">L518</f>
        <v>302700</v>
      </c>
      <c r="M517" s="76" t="n">
        <f aca="false" ca="false" dt2D="false" dtr="false" t="normal">M518</f>
        <v>0</v>
      </c>
      <c r="N517" s="76" t="n">
        <f aca="false" ca="false" dt2D="false" dtr="false" t="normal">N518</f>
        <v>0</v>
      </c>
      <c r="O517" s="75" t="n">
        <f aca="false" ca="false" dt2D="false" dtr="false" t="normal">O518</f>
        <v>-77700</v>
      </c>
      <c r="P517" s="75" t="n">
        <f aca="false" ca="false" dt2D="false" dtr="false" t="normal">P518</f>
        <v>0</v>
      </c>
      <c r="Q517" s="75" t="n">
        <f aca="false" ca="false" dt2D="false" dtr="false" t="normal">Q518</f>
        <v>0</v>
      </c>
      <c r="R517" s="67" t="n">
        <f aca="false" ca="false" dt2D="false" dtr="false" t="normal">R518</f>
        <v>0</v>
      </c>
    </row>
    <row customFormat="true" hidden="false" ht="33.7999992370605" outlineLevel="0" r="518" s="12">
      <c r="A518" s="72" t="n"/>
      <c r="B518" s="31" t="n"/>
      <c r="C518" s="2" t="s">
        <v>101</v>
      </c>
      <c r="D518" s="29" t="n">
        <v>926</v>
      </c>
      <c r="E518" s="78" t="s">
        <v>160</v>
      </c>
      <c r="F518" s="78" t="s">
        <v>82</v>
      </c>
      <c r="G518" s="79" t="n">
        <v>6710000000</v>
      </c>
      <c r="H518" s="84" t="n"/>
      <c r="I518" s="75" t="n">
        <f aca="false" ca="false" dt2D="false" dtr="false" t="normal">SUM(L518:R518)</f>
        <v>225000</v>
      </c>
      <c r="J518" s="75" t="n">
        <f aca="false" ca="false" dt2D="false" dtr="false" t="normal">J519</f>
        <v>30000</v>
      </c>
      <c r="K518" s="75" t="n">
        <f aca="false" ca="false" dt2D="false" dtr="false" t="normal">I518-J518</f>
        <v>195000</v>
      </c>
      <c r="L518" s="76" t="n">
        <f aca="false" ca="false" dt2D="false" dtr="false" t="normal">L519</f>
        <v>302700</v>
      </c>
      <c r="M518" s="76" t="n">
        <f aca="false" ca="false" dt2D="false" dtr="false" t="normal">M519</f>
        <v>0</v>
      </c>
      <c r="N518" s="76" t="n">
        <f aca="false" ca="false" dt2D="false" dtr="false" t="normal">N519</f>
        <v>0</v>
      </c>
      <c r="O518" s="75" t="n">
        <f aca="false" ca="false" dt2D="false" dtr="false" t="normal">O519</f>
        <v>-77700</v>
      </c>
      <c r="P518" s="75" t="n">
        <f aca="false" ca="false" dt2D="false" dtr="false" t="normal">P519</f>
        <v>0</v>
      </c>
      <c r="Q518" s="75" t="n">
        <f aca="false" ca="false" dt2D="false" dtr="false" t="normal">Q519</f>
        <v>0</v>
      </c>
      <c r="R518" s="67" t="n">
        <f aca="false" ca="false" dt2D="false" dtr="false" t="normal">R519</f>
        <v>0</v>
      </c>
    </row>
    <row customFormat="true" hidden="false" ht="17.6000003814697" outlineLevel="0" r="519" s="12">
      <c r="A519" s="72" t="n"/>
      <c r="B519" s="31" t="n"/>
      <c r="C519" s="2" t="s">
        <v>102</v>
      </c>
      <c r="D519" s="29" t="n">
        <v>926</v>
      </c>
      <c r="E519" s="78" t="s">
        <v>160</v>
      </c>
      <c r="F519" s="78" t="s">
        <v>82</v>
      </c>
      <c r="G519" s="79" t="n">
        <v>6710010220</v>
      </c>
      <c r="H519" s="84" t="n"/>
      <c r="I519" s="75" t="n">
        <f aca="false" ca="false" dt2D="false" dtr="false" t="normal">SUM(L519:R519)</f>
        <v>225000</v>
      </c>
      <c r="J519" s="75" t="n">
        <f aca="false" ca="false" dt2D="false" dtr="false" t="normal">J520</f>
        <v>30000</v>
      </c>
      <c r="K519" s="75" t="n">
        <f aca="false" ca="false" dt2D="false" dtr="false" t="normal">I519-J519</f>
        <v>195000</v>
      </c>
      <c r="L519" s="76" t="n">
        <f aca="false" ca="false" dt2D="false" dtr="false" t="normal">L520</f>
        <v>302700</v>
      </c>
      <c r="M519" s="76" t="n">
        <f aca="false" ca="false" dt2D="false" dtr="false" t="normal">M520</f>
        <v>0</v>
      </c>
      <c r="N519" s="76" t="n">
        <f aca="false" ca="false" dt2D="false" dtr="false" t="normal">N520</f>
        <v>0</v>
      </c>
      <c r="O519" s="75" t="n">
        <f aca="false" ca="false" dt2D="false" dtr="false" t="normal">O520</f>
        <v>-77700</v>
      </c>
      <c r="P519" s="75" t="n">
        <f aca="false" ca="false" dt2D="false" dtr="false" t="normal">P520</f>
        <v>0</v>
      </c>
      <c r="Q519" s="75" t="n">
        <f aca="false" ca="false" dt2D="false" dtr="false" t="normal">Q520</f>
        <v>0</v>
      </c>
      <c r="R519" s="67" t="n">
        <f aca="false" ca="false" dt2D="false" dtr="false" t="normal">R520</f>
        <v>0</v>
      </c>
    </row>
    <row customFormat="true" hidden="false" ht="33.7999992370605" outlineLevel="0" r="520" s="12">
      <c r="A520" s="72" t="n"/>
      <c r="B520" s="31" t="n"/>
      <c r="C520" s="2" t="s">
        <v>95</v>
      </c>
      <c r="D520" s="29" t="n">
        <v>926</v>
      </c>
      <c r="E520" s="78" t="s">
        <v>160</v>
      </c>
      <c r="F520" s="78" t="s">
        <v>82</v>
      </c>
      <c r="G520" s="79" t="n">
        <v>6710010220</v>
      </c>
      <c r="H520" s="84" t="n">
        <v>600</v>
      </c>
      <c r="I520" s="75" t="n">
        <f aca="false" ca="false" dt2D="false" dtr="false" t="normal">SUM(L520:R520)</f>
        <v>225000</v>
      </c>
      <c r="J520" s="75" t="n">
        <v>30000</v>
      </c>
      <c r="K520" s="75" t="n">
        <f aca="false" ca="false" dt2D="false" dtr="false" t="normal">I520-J520</f>
        <v>195000</v>
      </c>
      <c r="L520" s="76" t="n">
        <v>302700</v>
      </c>
      <c r="M520" s="76" t="n"/>
      <c r="N520" s="76" t="n"/>
      <c r="O520" s="75" t="n">
        <v>-77700</v>
      </c>
      <c r="P520" s="75" t="n"/>
      <c r="Q520" s="75" t="n"/>
      <c r="R520" s="67" t="n"/>
    </row>
    <row customFormat="true" hidden="false" ht="33.7999992370605" outlineLevel="0" r="521" s="12">
      <c r="A521" s="72" t="n"/>
      <c r="B521" s="31" t="n"/>
      <c r="C521" s="2" t="s">
        <v>31</v>
      </c>
      <c r="D521" s="29" t="n">
        <v>926</v>
      </c>
      <c r="E521" s="78" t="s">
        <v>160</v>
      </c>
      <c r="F521" s="78" t="s">
        <v>82</v>
      </c>
      <c r="G521" s="79" t="n">
        <v>9900000000</v>
      </c>
      <c r="H521" s="84" t="n"/>
      <c r="I521" s="75" t="n">
        <f aca="false" ca="false" dt2D="false" dtr="false" t="normal">SUM(L521:R521)</f>
        <v>150000</v>
      </c>
      <c r="J521" s="75" t="n">
        <f aca="false" ca="false" dt2D="false" dtr="false" t="normal">J522</f>
        <v>150000</v>
      </c>
      <c r="K521" s="75" t="n">
        <f aca="false" ca="false" dt2D="false" dtr="false" t="normal">I521-J521</f>
        <v>0</v>
      </c>
      <c r="L521" s="76" t="n"/>
      <c r="M521" s="76" t="n"/>
      <c r="N521" s="76" t="n"/>
      <c r="O521" s="75" t="n">
        <f aca="false" ca="false" dt2D="false" dtr="false" t="normal">O522</f>
        <v>150000</v>
      </c>
      <c r="P521" s="75" t="n">
        <f aca="false" ca="false" dt2D="false" dtr="false" t="normal">P522</f>
        <v>0</v>
      </c>
      <c r="Q521" s="75" t="n">
        <f aca="false" ca="false" dt2D="false" dtr="false" t="normal">Q522</f>
        <v>0</v>
      </c>
      <c r="R521" s="67" t="n">
        <f aca="false" ca="false" dt2D="false" dtr="false" t="normal">R522</f>
        <v>0</v>
      </c>
    </row>
    <row customFormat="true" hidden="false" ht="33.7999992370605" outlineLevel="0" r="522" s="12">
      <c r="A522" s="72" t="n"/>
      <c r="B522" s="31" t="n"/>
      <c r="C522" s="2" t="s">
        <v>75</v>
      </c>
      <c r="D522" s="29" t="n">
        <v>926</v>
      </c>
      <c r="E522" s="78" t="s">
        <v>160</v>
      </c>
      <c r="F522" s="78" t="s">
        <v>82</v>
      </c>
      <c r="G522" s="79" t="n">
        <v>9900010150</v>
      </c>
      <c r="H522" s="84" t="n"/>
      <c r="I522" s="75" t="n">
        <f aca="false" ca="false" dt2D="false" dtr="false" t="normal">SUM(L522:R522)</f>
        <v>150000</v>
      </c>
      <c r="J522" s="75" t="n">
        <f aca="false" ca="false" dt2D="false" dtr="false" t="normal">J523</f>
        <v>150000</v>
      </c>
      <c r="K522" s="75" t="n">
        <f aca="false" ca="false" dt2D="false" dtr="false" t="normal">I522-J522</f>
        <v>0</v>
      </c>
      <c r="L522" s="76" t="n"/>
      <c r="M522" s="76" t="n"/>
      <c r="N522" s="76" t="n"/>
      <c r="O522" s="75" t="n">
        <f aca="false" ca="false" dt2D="false" dtr="false" t="normal">O523</f>
        <v>150000</v>
      </c>
      <c r="P522" s="75" t="n">
        <f aca="false" ca="false" dt2D="false" dtr="false" t="normal">P523</f>
        <v>0</v>
      </c>
      <c r="Q522" s="75" t="n">
        <f aca="false" ca="false" dt2D="false" dtr="false" t="normal">Q523</f>
        <v>0</v>
      </c>
      <c r="R522" s="67" t="n">
        <f aca="false" ca="false" dt2D="false" dtr="false" t="normal">R523</f>
        <v>0</v>
      </c>
    </row>
    <row customFormat="true" hidden="false" ht="33.7999992370605" outlineLevel="0" r="523" s="12">
      <c r="A523" s="72" t="n"/>
      <c r="B523" s="31" t="n"/>
      <c r="C523" s="2" t="s">
        <v>95</v>
      </c>
      <c r="D523" s="29" t="n">
        <v>926</v>
      </c>
      <c r="E523" s="78" t="s">
        <v>160</v>
      </c>
      <c r="F523" s="78" t="s">
        <v>82</v>
      </c>
      <c r="G523" s="79" t="n">
        <v>9900010150</v>
      </c>
      <c r="H523" s="84" t="n">
        <v>600</v>
      </c>
      <c r="I523" s="75" t="n">
        <f aca="false" ca="false" dt2D="false" dtr="false" t="normal">SUM(L523:R523)</f>
        <v>150000</v>
      </c>
      <c r="J523" s="75" t="n">
        <v>150000</v>
      </c>
      <c r="K523" s="75" t="n">
        <f aca="false" ca="false" dt2D="false" dtr="false" t="normal">I523-J523</f>
        <v>0</v>
      </c>
      <c r="L523" s="76" t="n"/>
      <c r="M523" s="76" t="n"/>
      <c r="N523" s="76" t="n"/>
      <c r="O523" s="75" t="n">
        <v>150000</v>
      </c>
      <c r="P523" s="75" t="n"/>
      <c r="Q523" s="75" t="n"/>
      <c r="R523" s="67" t="n"/>
    </row>
    <row customFormat="true" hidden="false" ht="17.6000003814697" outlineLevel="0" r="524" s="12">
      <c r="A524" s="72" t="n"/>
      <c r="B524" s="31" t="n"/>
      <c r="C524" s="2" t="s">
        <v>291</v>
      </c>
      <c r="D524" s="29" t="n">
        <v>926</v>
      </c>
      <c r="E524" s="78" t="s">
        <v>110</v>
      </c>
      <c r="F524" s="78" t="s">
        <v>28</v>
      </c>
      <c r="G524" s="79" t="n"/>
      <c r="H524" s="84" t="n"/>
      <c r="I524" s="75" t="n">
        <f aca="false" ca="false" dt2D="false" dtr="false" t="normal">SUM(L524:R524)</f>
        <v>90312800</v>
      </c>
      <c r="J524" s="75" t="n">
        <f aca="false" ca="false" dt2D="false" dtr="false" t="normal">J525+J537</f>
        <v>15681179.510000002</v>
      </c>
      <c r="K524" s="75" t="n">
        <f aca="false" ca="false" dt2D="false" dtr="false" t="normal">I524-J524</f>
        <v>74631620.49</v>
      </c>
      <c r="L524" s="76" t="n">
        <f aca="false" ca="false" dt2D="false" dtr="false" t="normal">L525+L537</f>
        <v>87998100</v>
      </c>
      <c r="M524" s="76" t="n">
        <f aca="false" ca="false" dt2D="false" dtr="false" t="normal">M525+M537</f>
        <v>-110200</v>
      </c>
      <c r="N524" s="76" t="n">
        <f aca="false" ca="false" dt2D="false" dtr="false" t="normal">N525+N537</f>
        <v>0</v>
      </c>
      <c r="O524" s="75" t="n">
        <f aca="false" ca="false" dt2D="false" dtr="false" t="normal">O525+O537</f>
        <v>77700</v>
      </c>
      <c r="P524" s="75" t="n">
        <f aca="false" ca="false" dt2D="false" dtr="false" t="normal">P525+P537</f>
        <v>0</v>
      </c>
      <c r="Q524" s="75" t="n">
        <f aca="false" ca="false" dt2D="false" dtr="false" t="normal">Q525+Q537</f>
        <v>2347200</v>
      </c>
      <c r="R524" s="67" t="n">
        <f aca="false" ca="false" dt2D="false" dtr="false" t="normal">R525+R537</f>
        <v>0</v>
      </c>
    </row>
    <row customFormat="true" hidden="false" ht="17.6000003814697" outlineLevel="0" r="525" s="12">
      <c r="A525" s="72" t="n"/>
      <c r="B525" s="31" t="n"/>
      <c r="C525" s="2" t="s">
        <v>292</v>
      </c>
      <c r="D525" s="29" t="n">
        <v>926</v>
      </c>
      <c r="E525" s="78" t="s">
        <v>110</v>
      </c>
      <c r="F525" s="78" t="s">
        <v>27</v>
      </c>
      <c r="G525" s="79" t="n"/>
      <c r="H525" s="84" t="n"/>
      <c r="I525" s="75" t="n">
        <f aca="false" ca="false" dt2D="false" dtr="false" t="normal">SUM(L525:R525)</f>
        <v>73368800</v>
      </c>
      <c r="J525" s="75" t="n">
        <f aca="false" ca="false" dt2D="false" dtr="false" t="normal">J526</f>
        <v>13829171.89</v>
      </c>
      <c r="K525" s="75" t="n">
        <f aca="false" ca="false" dt2D="false" dtr="false" t="normal">I525-J525</f>
        <v>59539628.11</v>
      </c>
      <c r="L525" s="76" t="n">
        <f aca="false" ca="false" dt2D="false" dtr="false" t="normal">L526</f>
        <v>71284800</v>
      </c>
      <c r="M525" s="76" t="n">
        <f aca="false" ca="false" dt2D="false" dtr="false" t="normal">M526</f>
        <v>-110200</v>
      </c>
      <c r="N525" s="76" t="n">
        <f aca="false" ca="false" dt2D="false" dtr="false" t="normal">N526</f>
        <v>0</v>
      </c>
      <c r="O525" s="75" t="n">
        <f aca="false" ca="false" dt2D="false" dtr="false" t="normal">O526</f>
        <v>0</v>
      </c>
      <c r="P525" s="75" t="n">
        <f aca="false" ca="false" dt2D="false" dtr="false" t="normal">P526</f>
        <v>0</v>
      </c>
      <c r="Q525" s="75" t="n">
        <f aca="false" ca="false" dt2D="false" dtr="false" t="normal">Q526</f>
        <v>2194200</v>
      </c>
      <c r="R525" s="67" t="n">
        <f aca="false" ca="false" dt2D="false" dtr="false" t="normal">R526</f>
        <v>0</v>
      </c>
    </row>
    <row customFormat="true" hidden="false" ht="48.75" outlineLevel="0" r="526" s="12">
      <c r="A526" s="72" t="n"/>
      <c r="B526" s="31" t="n"/>
      <c r="C526" s="87" t="s">
        <v>293</v>
      </c>
      <c r="D526" s="29" t="n">
        <v>926</v>
      </c>
      <c r="E526" s="78" t="s">
        <v>110</v>
      </c>
      <c r="F526" s="78" t="s">
        <v>27</v>
      </c>
      <c r="G526" s="79" t="n">
        <v>5900000000</v>
      </c>
      <c r="H526" s="84" t="n"/>
      <c r="I526" s="75" t="n">
        <f aca="false" ca="false" dt2D="false" dtr="false" t="normal">SUM(L526:R526)</f>
        <v>73368800</v>
      </c>
      <c r="J526" s="75" t="n">
        <f aca="false" ca="false" dt2D="false" dtr="false" t="normal">J527+J532</f>
        <v>13829171.89</v>
      </c>
      <c r="K526" s="75" t="n">
        <f aca="false" ca="false" dt2D="false" dtr="false" t="normal">I526-J526</f>
        <v>59539628.11</v>
      </c>
      <c r="L526" s="76" t="n">
        <f aca="false" ca="false" dt2D="false" dtr="false" t="normal">L527+L532</f>
        <v>71284800</v>
      </c>
      <c r="M526" s="76" t="n">
        <f aca="false" ca="false" dt2D="false" dtr="false" t="normal">M527+M532</f>
        <v>-110200</v>
      </c>
      <c r="N526" s="76" t="n">
        <f aca="false" ca="false" dt2D="false" dtr="false" t="normal">N527+N532</f>
        <v>0</v>
      </c>
      <c r="O526" s="75" t="n">
        <f aca="false" ca="false" dt2D="false" dtr="false" t="normal">O527+O532</f>
        <v>0</v>
      </c>
      <c r="P526" s="75" t="n">
        <f aca="false" ca="false" dt2D="false" dtr="false" t="normal">P527+P532</f>
        <v>0</v>
      </c>
      <c r="Q526" s="75" t="n">
        <f aca="false" ca="false" dt2D="false" dtr="false" t="normal">Q527+Q532</f>
        <v>2194200</v>
      </c>
      <c r="R526" s="67" t="n">
        <f aca="false" ca="false" dt2D="false" dtr="false" t="normal">R527+R532</f>
        <v>0</v>
      </c>
    </row>
    <row customFormat="true" hidden="false" ht="17.6000003814697" outlineLevel="0" r="527" s="12">
      <c r="A527" s="72" t="n"/>
      <c r="B527" s="31" t="n"/>
      <c r="C527" s="2" t="s">
        <v>294</v>
      </c>
      <c r="D527" s="29" t="n">
        <v>926</v>
      </c>
      <c r="E527" s="78" t="s">
        <v>110</v>
      </c>
      <c r="F527" s="78" t="s">
        <v>27</v>
      </c>
      <c r="G527" s="79" t="n">
        <v>5920000000</v>
      </c>
      <c r="H527" s="84" t="n"/>
      <c r="I527" s="75" t="n">
        <f aca="false" ca="false" dt2D="false" dtr="false" t="normal">SUM(L527:R527)</f>
        <v>49811400</v>
      </c>
      <c r="J527" s="75" t="n">
        <f aca="false" ca="false" dt2D="false" dtr="false" t="normal">J528</f>
        <v>8510672.05</v>
      </c>
      <c r="K527" s="75" t="n">
        <f aca="false" ca="false" dt2D="false" dtr="false" t="normal">I527-J527</f>
        <v>41300727.95</v>
      </c>
      <c r="L527" s="76" t="n">
        <f aca="false" ca="false" dt2D="false" dtr="false" t="normal">L528</f>
        <v>48133700</v>
      </c>
      <c r="M527" s="76" t="n">
        <f aca="false" ca="false" dt2D="false" dtr="false" t="normal">M528</f>
        <v>0</v>
      </c>
      <c r="N527" s="76" t="n">
        <f aca="false" ca="false" dt2D="false" dtr="false" t="normal">N528</f>
        <v>0</v>
      </c>
      <c r="O527" s="75" t="n">
        <f aca="false" ca="false" dt2D="false" dtr="false" t="normal">O528</f>
        <v>0</v>
      </c>
      <c r="P527" s="75" t="n">
        <f aca="false" ca="false" dt2D="false" dtr="false" t="normal">P528</f>
        <v>0</v>
      </c>
      <c r="Q527" s="75" t="n">
        <f aca="false" ca="false" dt2D="false" dtr="false" t="normal">Q528+Q530</f>
        <v>1677700</v>
      </c>
      <c r="R527" s="67" t="n">
        <f aca="false" ca="false" dt2D="false" dtr="false" t="normal">R528</f>
        <v>0</v>
      </c>
    </row>
    <row customFormat="true" hidden="false" ht="33.7999992370605" outlineLevel="0" r="528" s="12">
      <c r="A528" s="72" t="n"/>
      <c r="B528" s="31" t="n"/>
      <c r="C528" s="82" t="s">
        <v>72</v>
      </c>
      <c r="D528" s="29" t="n">
        <v>926</v>
      </c>
      <c r="E528" s="78" t="s">
        <v>110</v>
      </c>
      <c r="F528" s="78" t="s">
        <v>27</v>
      </c>
      <c r="G528" s="79" t="n">
        <v>5920000590</v>
      </c>
      <c r="H528" s="84" t="n"/>
      <c r="I528" s="75" t="n">
        <f aca="false" ca="false" dt2D="false" dtr="false" t="normal">SUM(L528:R528)</f>
        <v>48965885</v>
      </c>
      <c r="J528" s="75" t="n">
        <f aca="false" ca="false" dt2D="false" dtr="false" t="normal">J529</f>
        <v>8510672.05</v>
      </c>
      <c r="K528" s="75" t="n">
        <f aca="false" ca="false" dt2D="false" dtr="false" t="normal">I528-J528</f>
        <v>40455212.95</v>
      </c>
      <c r="L528" s="76" t="n">
        <f aca="false" ca="false" dt2D="false" dtr="false" t="normal">L529</f>
        <v>48133700</v>
      </c>
      <c r="M528" s="76" t="n">
        <f aca="false" ca="false" dt2D="false" dtr="false" t="normal">M529</f>
        <v>0</v>
      </c>
      <c r="N528" s="76" t="n">
        <f aca="false" ca="false" dt2D="false" dtr="false" t="normal">N529</f>
        <v>0</v>
      </c>
      <c r="O528" s="75" t="n">
        <f aca="false" ca="false" dt2D="false" dtr="false" t="normal">O529</f>
        <v>0</v>
      </c>
      <c r="P528" s="75" t="n">
        <f aca="false" ca="false" dt2D="false" dtr="false" t="normal">P529</f>
        <v>0</v>
      </c>
      <c r="Q528" s="75" t="n">
        <f aca="false" ca="false" dt2D="false" dtr="false" t="normal">Q529</f>
        <v>832185</v>
      </c>
      <c r="R528" s="67" t="n">
        <f aca="false" ca="false" dt2D="false" dtr="false" t="normal">R529</f>
        <v>0</v>
      </c>
    </row>
    <row customFormat="true" hidden="false" ht="33.7999992370605" outlineLevel="0" r="529" s="12">
      <c r="A529" s="72" t="n"/>
      <c r="B529" s="31" t="n"/>
      <c r="C529" s="2" t="s">
        <v>95</v>
      </c>
      <c r="D529" s="29" t="n">
        <v>926</v>
      </c>
      <c r="E529" s="78" t="s">
        <v>110</v>
      </c>
      <c r="F529" s="78" t="s">
        <v>27</v>
      </c>
      <c r="G529" s="79" t="n">
        <v>5920000590</v>
      </c>
      <c r="H529" s="84" t="n">
        <v>600</v>
      </c>
      <c r="I529" s="75" t="n">
        <f aca="false" ca="false" dt2D="false" dtr="false" t="normal">SUM(L529:R529)</f>
        <v>48965885</v>
      </c>
      <c r="J529" s="75" t="n">
        <v>8510672.05</v>
      </c>
      <c r="K529" s="75" t="n">
        <f aca="false" ca="false" dt2D="false" dtr="false" t="normal">I529-J529</f>
        <v>40455212.95</v>
      </c>
      <c r="L529" s="76" t="n">
        <v>48133700</v>
      </c>
      <c r="M529" s="76" t="n"/>
      <c r="N529" s="76" t="n"/>
      <c r="O529" s="75" t="n"/>
      <c r="P529" s="75" t="n"/>
      <c r="Q529" s="75" t="n">
        <v>832185</v>
      </c>
      <c r="R529" s="67" t="n"/>
    </row>
    <row customFormat="true" hidden="false" ht="17.6000003814697" outlineLevel="0" r="530" s="12">
      <c r="A530" s="72" t="n"/>
      <c r="B530" s="31" t="n"/>
      <c r="C530" s="2" t="s">
        <v>243</v>
      </c>
      <c r="D530" s="29" t="n">
        <v>926</v>
      </c>
      <c r="E530" s="78" t="s">
        <v>110</v>
      </c>
      <c r="F530" s="78" t="s">
        <v>27</v>
      </c>
      <c r="G530" s="79" t="n">
        <v>5920009010</v>
      </c>
      <c r="H530" s="84" t="n"/>
      <c r="I530" s="75" t="n">
        <f aca="false" ca="false" dt2D="false" dtr="false" t="normal">SUM(L530:R530)</f>
        <v>845515</v>
      </c>
      <c r="J530" s="75" t="n">
        <f aca="false" ca="false" dt2D="false" dtr="false" t="normal">J531</f>
        <v>0</v>
      </c>
      <c r="K530" s="75" t="n">
        <f aca="false" ca="false" dt2D="false" dtr="false" t="normal">I530-J530</f>
        <v>845515</v>
      </c>
      <c r="L530" s="76" t="n"/>
      <c r="M530" s="76" t="n"/>
      <c r="N530" s="76" t="n"/>
      <c r="O530" s="75" t="n"/>
      <c r="P530" s="75" t="n"/>
      <c r="Q530" s="75" t="n">
        <f aca="false" ca="false" dt2D="false" dtr="false" t="normal">Q531</f>
        <v>845515</v>
      </c>
      <c r="R530" s="65" t="n"/>
    </row>
    <row customFormat="true" hidden="false" ht="33.7999992370605" outlineLevel="0" r="531" s="12">
      <c r="A531" s="72" t="n"/>
      <c r="B531" s="31" t="n"/>
      <c r="C531" s="2" t="s">
        <v>95</v>
      </c>
      <c r="D531" s="29" t="n">
        <v>926</v>
      </c>
      <c r="E531" s="78" t="s">
        <v>110</v>
      </c>
      <c r="F531" s="78" t="s">
        <v>27</v>
      </c>
      <c r="G531" s="79" t="n">
        <v>5920009010</v>
      </c>
      <c r="H531" s="84" t="n">
        <v>600</v>
      </c>
      <c r="I531" s="75" t="n">
        <f aca="false" ca="false" dt2D="false" dtr="false" t="normal">SUM(L531:R531)</f>
        <v>845515</v>
      </c>
      <c r="J531" s="75" t="n">
        <v>0</v>
      </c>
      <c r="K531" s="75" t="n">
        <f aca="false" ca="false" dt2D="false" dtr="false" t="normal">I531-J531</f>
        <v>845515</v>
      </c>
      <c r="L531" s="76" t="n"/>
      <c r="M531" s="76" t="n"/>
      <c r="N531" s="76" t="n"/>
      <c r="O531" s="75" t="n"/>
      <c r="P531" s="75" t="n"/>
      <c r="Q531" s="75" t="n">
        <v>845515</v>
      </c>
      <c r="R531" s="65" t="n"/>
    </row>
    <row customFormat="true" hidden="false" ht="17.6000003814697" outlineLevel="0" r="532" s="12">
      <c r="A532" s="72" t="n"/>
      <c r="B532" s="31" t="n"/>
      <c r="C532" s="2" t="s">
        <v>295</v>
      </c>
      <c r="D532" s="29" t="n">
        <v>926</v>
      </c>
      <c r="E532" s="78" t="s">
        <v>110</v>
      </c>
      <c r="F532" s="78" t="s">
        <v>27</v>
      </c>
      <c r="G532" s="79" t="n">
        <v>5930000000</v>
      </c>
      <c r="H532" s="84" t="n"/>
      <c r="I532" s="75" t="n">
        <f aca="false" ca="false" dt2D="false" dtr="false" t="normal">SUM(L532:R532)</f>
        <v>23557400</v>
      </c>
      <c r="J532" s="75" t="n">
        <f aca="false" ca="false" dt2D="false" dtr="false" t="normal">J533+J535</f>
        <v>5318499.84</v>
      </c>
      <c r="K532" s="75" t="n">
        <f aca="false" ca="false" dt2D="false" dtr="false" t="normal">I532-J532</f>
        <v>18238900.16</v>
      </c>
      <c r="L532" s="76" t="n">
        <f aca="false" ca="false" dt2D="false" dtr="false" t="normal">L533+L535</f>
        <v>23151100</v>
      </c>
      <c r="M532" s="76" t="n">
        <f aca="false" ca="false" dt2D="false" dtr="false" t="normal">M533+M535</f>
        <v>-110200</v>
      </c>
      <c r="N532" s="76" t="n">
        <f aca="false" ca="false" dt2D="false" dtr="false" t="normal">N533+N535</f>
        <v>0</v>
      </c>
      <c r="O532" s="75" t="n">
        <f aca="false" ca="false" dt2D="false" dtr="false" t="normal">O533+O535</f>
        <v>0</v>
      </c>
      <c r="P532" s="75" t="n">
        <f aca="false" ca="false" dt2D="false" dtr="false" t="normal">P533+P535</f>
        <v>0</v>
      </c>
      <c r="Q532" s="75" t="n">
        <f aca="false" ca="false" dt2D="false" dtr="false" t="normal">Q533+Q535</f>
        <v>516500</v>
      </c>
      <c r="R532" s="67" t="n">
        <f aca="false" ca="false" dt2D="false" dtr="false" t="normal">R533+R535</f>
        <v>0</v>
      </c>
    </row>
    <row customFormat="true" hidden="false" ht="33.7999992370605" outlineLevel="0" r="533" s="12">
      <c r="A533" s="72" t="n"/>
      <c r="B533" s="31" t="n"/>
      <c r="C533" s="82" t="s">
        <v>72</v>
      </c>
      <c r="D533" s="29" t="n">
        <v>926</v>
      </c>
      <c r="E533" s="78" t="s">
        <v>110</v>
      </c>
      <c r="F533" s="78" t="s">
        <v>27</v>
      </c>
      <c r="G533" s="79" t="n">
        <v>5930000590</v>
      </c>
      <c r="H533" s="84" t="n"/>
      <c r="I533" s="75" t="n">
        <f aca="false" ca="false" dt2D="false" dtr="false" t="normal">SUM(L533:R533)</f>
        <v>23057800</v>
      </c>
      <c r="J533" s="75" t="n">
        <f aca="false" ca="false" dt2D="false" dtr="false" t="normal">J534</f>
        <v>5318499.84</v>
      </c>
      <c r="K533" s="75" t="n">
        <f aca="false" ca="false" dt2D="false" dtr="false" t="normal">I533-J533</f>
        <v>17739300.16</v>
      </c>
      <c r="L533" s="76" t="n">
        <f aca="false" ca="false" dt2D="false" dtr="false" t="normal">L534</f>
        <v>22541300</v>
      </c>
      <c r="M533" s="76" t="n">
        <f aca="false" ca="false" dt2D="false" dtr="false" t="normal">M534</f>
        <v>0</v>
      </c>
      <c r="N533" s="76" t="n">
        <f aca="false" ca="false" dt2D="false" dtr="false" t="normal">N534</f>
        <v>0</v>
      </c>
      <c r="O533" s="75" t="n">
        <f aca="false" ca="false" dt2D="false" dtr="false" t="normal">O534</f>
        <v>0</v>
      </c>
      <c r="P533" s="75" t="n">
        <f aca="false" ca="false" dt2D="false" dtr="false" t="normal">P534</f>
        <v>0</v>
      </c>
      <c r="Q533" s="75" t="n">
        <f aca="false" ca="false" dt2D="false" dtr="false" t="normal">Q534</f>
        <v>516500</v>
      </c>
      <c r="R533" s="67" t="n">
        <f aca="false" ca="false" dt2D="false" dtr="false" t="normal">R534</f>
        <v>0</v>
      </c>
    </row>
    <row customFormat="true" hidden="false" ht="33.7999992370605" outlineLevel="0" r="534" s="12">
      <c r="B534" s="31" t="n"/>
      <c r="C534" s="2" t="s">
        <v>95</v>
      </c>
      <c r="D534" s="29" t="n">
        <v>926</v>
      </c>
      <c r="E534" s="78" t="s">
        <v>110</v>
      </c>
      <c r="F534" s="78" t="s">
        <v>27</v>
      </c>
      <c r="G534" s="79" t="n">
        <v>5930000590</v>
      </c>
      <c r="H534" s="84" t="n">
        <v>600</v>
      </c>
      <c r="I534" s="75" t="n">
        <f aca="false" ca="false" dt2D="false" dtr="false" t="normal">SUM(L534:R534)</f>
        <v>23057800</v>
      </c>
      <c r="J534" s="75" t="n">
        <v>5318499.84</v>
      </c>
      <c r="K534" s="75" t="n">
        <f aca="false" ca="false" dt2D="false" dtr="false" t="normal">I534-J534</f>
        <v>17739300.16</v>
      </c>
      <c r="L534" s="76" t="n">
        <v>22541300</v>
      </c>
      <c r="M534" s="76" t="n"/>
      <c r="N534" s="76" t="n"/>
      <c r="O534" s="75" t="n"/>
      <c r="P534" s="75" t="n"/>
      <c r="Q534" s="75" t="n">
        <v>516500</v>
      </c>
      <c r="R534" s="67" t="n"/>
    </row>
    <row customFormat="true" hidden="false" ht="17.6000003814697" outlineLevel="0" r="535" s="12">
      <c r="B535" s="31" t="n"/>
      <c r="C535" s="2" t="s">
        <v>296</v>
      </c>
      <c r="D535" s="29" t="n">
        <v>926</v>
      </c>
      <c r="E535" s="78" t="s">
        <v>110</v>
      </c>
      <c r="F535" s="78" t="s">
        <v>27</v>
      </c>
      <c r="G535" s="79" t="s">
        <v>297</v>
      </c>
      <c r="H535" s="84" t="n"/>
      <c r="I535" s="75" t="n">
        <f aca="false" ca="false" dt2D="false" dtr="false" t="normal">SUM(L535:R535)</f>
        <v>499600</v>
      </c>
      <c r="J535" s="75" t="n">
        <f aca="false" ca="false" dt2D="false" dtr="false" t="normal">J536</f>
        <v>0</v>
      </c>
      <c r="K535" s="75" t="n">
        <f aca="false" ca="false" dt2D="false" dtr="false" t="normal">I535-J535</f>
        <v>499600</v>
      </c>
      <c r="L535" s="76" t="n">
        <f aca="false" ca="false" dt2D="false" dtr="false" t="normal">L536</f>
        <v>609800</v>
      </c>
      <c r="M535" s="76" t="n">
        <f aca="false" ca="false" dt2D="false" dtr="false" t="normal">M536</f>
        <v>-110200</v>
      </c>
      <c r="N535" s="76" t="n">
        <f aca="false" ca="false" dt2D="false" dtr="false" t="normal">N536</f>
        <v>0</v>
      </c>
      <c r="O535" s="75" t="n">
        <f aca="false" ca="false" dt2D="false" dtr="false" t="normal">O536</f>
        <v>0</v>
      </c>
      <c r="P535" s="75" t="n">
        <f aca="false" ca="false" dt2D="false" dtr="false" t="normal">P536</f>
        <v>0</v>
      </c>
      <c r="Q535" s="75" t="n">
        <f aca="false" ca="false" dt2D="false" dtr="false" t="normal">Q536</f>
        <v>0</v>
      </c>
      <c r="R535" s="67" t="n">
        <f aca="false" ca="false" dt2D="false" dtr="false" t="normal">R536</f>
        <v>0</v>
      </c>
    </row>
    <row customFormat="true" hidden="false" ht="33.7999992370605" outlineLevel="0" r="536" s="12">
      <c r="B536" s="31" t="n"/>
      <c r="C536" s="2" t="s">
        <v>95</v>
      </c>
      <c r="D536" s="29" t="n">
        <v>926</v>
      </c>
      <c r="E536" s="78" t="s">
        <v>110</v>
      </c>
      <c r="F536" s="78" t="s">
        <v>27</v>
      </c>
      <c r="G536" s="79" t="s">
        <v>297</v>
      </c>
      <c r="H536" s="84" t="n">
        <v>600</v>
      </c>
      <c r="I536" s="75" t="n">
        <f aca="false" ca="false" dt2D="false" dtr="false" t="normal">SUM(L536:R536)</f>
        <v>499600</v>
      </c>
      <c r="J536" s="75" t="n">
        <v>0</v>
      </c>
      <c r="K536" s="75" t="n">
        <f aca="false" ca="false" dt2D="false" dtr="false" t="normal">I536-J536</f>
        <v>499600</v>
      </c>
      <c r="L536" s="76" t="n">
        <v>609800</v>
      </c>
      <c r="M536" s="76" t="n">
        <v>-110200</v>
      </c>
      <c r="N536" s="76" t="n"/>
      <c r="O536" s="75" t="n"/>
      <c r="P536" s="75" t="n"/>
      <c r="Q536" s="75" t="n"/>
      <c r="R536" s="67" t="n"/>
    </row>
    <row customFormat="true" hidden="false" ht="17.6000003814697" outlineLevel="0" r="537" s="12">
      <c r="B537" s="31" t="n"/>
      <c r="C537" s="2" t="s">
        <v>298</v>
      </c>
      <c r="D537" s="29" t="n">
        <v>926</v>
      </c>
      <c r="E537" s="78" t="s">
        <v>110</v>
      </c>
      <c r="F537" s="78" t="s">
        <v>55</v>
      </c>
      <c r="G537" s="79" t="n"/>
      <c r="H537" s="84" t="n"/>
      <c r="I537" s="75" t="n">
        <f aca="false" ca="false" dt2D="false" dtr="false" t="normal">SUM(L537:R537)</f>
        <v>16944000</v>
      </c>
      <c r="J537" s="75" t="n">
        <f aca="false" ca="false" dt2D="false" dtr="false" t="normal">J538+J543+J564+J549+J556+J560+J568</f>
        <v>1852007.62</v>
      </c>
      <c r="K537" s="75" t="n">
        <f aca="false" ca="false" dt2D="false" dtr="false" t="normal">I537-J537</f>
        <v>15091992.379999999</v>
      </c>
      <c r="L537" s="76" t="n">
        <f aca="false" ca="false" dt2D="false" dtr="false" t="normal">L538+L543+L564+L549+L556+L560+L568</f>
        <v>16713300</v>
      </c>
      <c r="M537" s="76" t="n">
        <f aca="false" ca="false" dt2D="false" dtr="false" t="normal">M538+M543+M564+M549+M556+M560+M568</f>
        <v>0</v>
      </c>
      <c r="N537" s="76" t="n">
        <f aca="false" ca="false" dt2D="false" dtr="false" t="normal">N538+N543+N564+N549+N556+N560+N568</f>
        <v>0</v>
      </c>
      <c r="O537" s="75" t="n">
        <f aca="false" ca="false" dt2D="false" dtr="false" t="normal">O538+O543+O564+O549+O556+O560+O568</f>
        <v>77700</v>
      </c>
      <c r="P537" s="75" t="n">
        <f aca="false" ca="false" dt2D="false" dtr="false" t="normal">P538+P543+P564+P549+P556+P560+P568</f>
        <v>0</v>
      </c>
      <c r="Q537" s="75" t="n">
        <f aca="false" ca="false" dt2D="false" dtr="false" t="normal">Q538+Q543+Q564+Q549+Q556+Q560+Q568</f>
        <v>153000</v>
      </c>
      <c r="R537" s="67" t="n">
        <f aca="false" ca="false" dt2D="false" dtr="false" t="normal">R538+R543+R564+R549+R556+R560+R568</f>
        <v>0</v>
      </c>
    </row>
    <row customFormat="true" hidden="false" ht="33.7999992370605" outlineLevel="0" r="538" s="12">
      <c r="B538" s="31" t="n"/>
      <c r="C538" s="2" t="s">
        <v>43</v>
      </c>
      <c r="D538" s="29" t="n">
        <v>926</v>
      </c>
      <c r="E538" s="78" t="s">
        <v>110</v>
      </c>
      <c r="F538" s="78" t="s">
        <v>55</v>
      </c>
      <c r="G538" s="79" t="n">
        <v>5000000000</v>
      </c>
      <c r="H538" s="84" t="n"/>
      <c r="I538" s="75" t="n">
        <f aca="false" ca="false" dt2D="false" dtr="false" t="normal">SUM(L538:R538)</f>
        <v>3187900</v>
      </c>
      <c r="J538" s="75" t="n">
        <f aca="false" ca="false" dt2D="false" dtr="false" t="normal">J539</f>
        <v>515616.08</v>
      </c>
      <c r="K538" s="75" t="n">
        <f aca="false" ca="false" dt2D="false" dtr="false" t="normal">I538-J538</f>
        <v>2672283.92</v>
      </c>
      <c r="L538" s="76" t="n">
        <f aca="false" ca="false" dt2D="false" dtr="false" t="normal">L539</f>
        <v>3187900</v>
      </c>
      <c r="M538" s="76" t="n">
        <f aca="false" ca="false" dt2D="false" dtr="false" t="normal">M539</f>
        <v>0</v>
      </c>
      <c r="N538" s="76" t="n">
        <f aca="false" ca="false" dt2D="false" dtr="false" t="normal">N539</f>
        <v>0</v>
      </c>
      <c r="O538" s="75" t="n">
        <f aca="false" ca="false" dt2D="false" dtr="false" t="normal">O539</f>
        <v>0</v>
      </c>
      <c r="P538" s="75" t="n">
        <f aca="false" ca="false" dt2D="false" dtr="false" t="normal">P539</f>
        <v>0</v>
      </c>
      <c r="Q538" s="75" t="n">
        <f aca="false" ca="false" dt2D="false" dtr="false" t="normal">Q539</f>
        <v>0</v>
      </c>
      <c r="R538" s="67" t="n">
        <f aca="false" ca="false" dt2D="false" dtr="false" t="normal">R539</f>
        <v>0</v>
      </c>
    </row>
    <row customFormat="true" hidden="false" ht="33.7999992370605" outlineLevel="0" r="539" s="12">
      <c r="B539" s="31" t="n"/>
      <c r="C539" s="2" t="s">
        <v>56</v>
      </c>
      <c r="D539" s="29" t="n">
        <v>926</v>
      </c>
      <c r="E539" s="78" t="s">
        <v>110</v>
      </c>
      <c r="F539" s="78" t="s">
        <v>55</v>
      </c>
      <c r="G539" s="79" t="n">
        <v>5020000000</v>
      </c>
      <c r="H539" s="84" t="n"/>
      <c r="I539" s="75" t="n">
        <f aca="false" ca="false" dt2D="false" dtr="false" t="normal">SUM(L539:R539)</f>
        <v>3187900</v>
      </c>
      <c r="J539" s="75" t="n">
        <f aca="false" ca="false" dt2D="false" dtr="false" t="normal">J540</f>
        <v>515616.08</v>
      </c>
      <c r="K539" s="75" t="n">
        <f aca="false" ca="false" dt2D="false" dtr="false" t="normal">I539-J539</f>
        <v>2672283.92</v>
      </c>
      <c r="L539" s="76" t="n">
        <f aca="false" ca="false" dt2D="false" dtr="false" t="normal">L540</f>
        <v>3187900</v>
      </c>
      <c r="M539" s="76" t="n">
        <f aca="false" ca="false" dt2D="false" dtr="false" t="normal">M540</f>
        <v>0</v>
      </c>
      <c r="N539" s="76" t="n">
        <f aca="false" ca="false" dt2D="false" dtr="false" t="normal">N540</f>
        <v>0</v>
      </c>
      <c r="O539" s="75" t="n">
        <f aca="false" ca="false" dt2D="false" dtr="false" t="normal">O540</f>
        <v>0</v>
      </c>
      <c r="P539" s="75" t="n">
        <f aca="false" ca="false" dt2D="false" dtr="false" t="normal">P540</f>
        <v>0</v>
      </c>
      <c r="Q539" s="75" t="n">
        <f aca="false" ca="false" dt2D="false" dtr="false" t="normal">Q540</f>
        <v>0</v>
      </c>
      <c r="R539" s="67" t="n">
        <f aca="false" ca="false" dt2D="false" dtr="false" t="normal">R540</f>
        <v>0</v>
      </c>
    </row>
    <row customFormat="true" hidden="false" ht="33.7999992370605" outlineLevel="0" r="540" s="12">
      <c r="B540" s="31" t="n"/>
      <c r="C540" s="2" t="s">
        <v>33</v>
      </c>
      <c r="D540" s="29" t="n">
        <v>926</v>
      </c>
      <c r="E540" s="78" t="s">
        <v>110</v>
      </c>
      <c r="F540" s="78" t="s">
        <v>55</v>
      </c>
      <c r="G540" s="79" t="n">
        <v>5020000190</v>
      </c>
      <c r="H540" s="84" t="n"/>
      <c r="I540" s="75" t="n">
        <f aca="false" ca="false" dt2D="false" dtr="false" t="normal">SUM(L540:R540)</f>
        <v>3187900</v>
      </c>
      <c r="J540" s="75" t="n">
        <f aca="false" ca="false" dt2D="false" dtr="false" t="normal">J541+J542</f>
        <v>515616.08</v>
      </c>
      <c r="K540" s="75" t="n">
        <f aca="false" ca="false" dt2D="false" dtr="false" t="normal">I540-J540</f>
        <v>2672283.92</v>
      </c>
      <c r="L540" s="76" t="n">
        <f aca="false" ca="false" dt2D="false" dtr="false" t="normal">L541+L542</f>
        <v>3187900</v>
      </c>
      <c r="M540" s="76" t="n">
        <f aca="false" ca="false" dt2D="false" dtr="false" t="normal">M541+M542</f>
        <v>0</v>
      </c>
      <c r="N540" s="76" t="n">
        <f aca="false" ca="false" dt2D="false" dtr="false" t="normal">N541+N542</f>
        <v>0</v>
      </c>
      <c r="O540" s="75" t="n">
        <f aca="false" ca="false" dt2D="false" dtr="false" t="normal">O541+O542</f>
        <v>0</v>
      </c>
      <c r="P540" s="75" t="n">
        <f aca="false" ca="false" dt2D="false" dtr="false" t="normal">P541+P542</f>
        <v>0</v>
      </c>
      <c r="Q540" s="75" t="n">
        <f aca="false" ca="false" dt2D="false" dtr="false" t="normal">Q541+Q542</f>
        <v>0</v>
      </c>
      <c r="R540" s="67" t="n">
        <f aca="false" ca="false" dt2D="false" dtr="false" t="normal">R541+R542</f>
        <v>0</v>
      </c>
    </row>
    <row customFormat="true" hidden="false" ht="64.6500015258789" outlineLevel="0" r="541" s="12">
      <c r="B541" s="31" t="n"/>
      <c r="C541" s="2" t="s">
        <v>34</v>
      </c>
      <c r="D541" s="29" t="n">
        <v>926</v>
      </c>
      <c r="E541" s="78" t="s">
        <v>110</v>
      </c>
      <c r="F541" s="78" t="s">
        <v>55</v>
      </c>
      <c r="G541" s="79" t="n">
        <v>5020000190</v>
      </c>
      <c r="H541" s="84" t="n">
        <v>100</v>
      </c>
      <c r="I541" s="75" t="n">
        <f aca="false" ca="false" dt2D="false" dtr="false" t="normal">SUM(L541:R541)</f>
        <v>3186300</v>
      </c>
      <c r="J541" s="75" t="n">
        <v>515616.08</v>
      </c>
      <c r="K541" s="75" t="n">
        <f aca="false" ca="false" dt2D="false" dtr="false" t="normal">I541-J541</f>
        <v>2670683.92</v>
      </c>
      <c r="L541" s="76" t="n">
        <v>3186300</v>
      </c>
      <c r="M541" s="76" t="n"/>
      <c r="N541" s="76" t="n"/>
      <c r="O541" s="75" t="n"/>
      <c r="P541" s="75" t="n"/>
      <c r="Q541" s="75" t="n"/>
      <c r="R541" s="67" t="n"/>
    </row>
    <row customFormat="true" hidden="false" ht="17.6000003814697" outlineLevel="0" r="542" s="12">
      <c r="B542" s="31" t="n"/>
      <c r="C542" s="2" t="s">
        <v>39</v>
      </c>
      <c r="D542" s="29" t="n">
        <v>926</v>
      </c>
      <c r="E542" s="78" t="s">
        <v>110</v>
      </c>
      <c r="F542" s="78" t="s">
        <v>55</v>
      </c>
      <c r="G542" s="79" t="n">
        <v>5020000190</v>
      </c>
      <c r="H542" s="84" t="n">
        <v>800</v>
      </c>
      <c r="I542" s="75" t="n">
        <f aca="false" ca="false" dt2D="false" dtr="false" t="normal">SUM(L542:R542)</f>
        <v>1600</v>
      </c>
      <c r="J542" s="75" t="n">
        <v>0</v>
      </c>
      <c r="K542" s="75" t="n">
        <f aca="false" ca="false" dt2D="false" dtr="false" t="normal">I542-J542</f>
        <v>1600</v>
      </c>
      <c r="L542" s="76" t="n">
        <v>1600</v>
      </c>
      <c r="M542" s="76" t="n"/>
      <c r="N542" s="76" t="n"/>
      <c r="O542" s="75" t="n"/>
      <c r="P542" s="75" t="n"/>
      <c r="Q542" s="75" t="n"/>
      <c r="R542" s="67" t="n"/>
    </row>
    <row customFormat="true" hidden="false" ht="33.7999992370605" outlineLevel="0" r="543" s="12">
      <c r="B543" s="31" t="n"/>
      <c r="C543" s="2" t="s">
        <v>70</v>
      </c>
      <c r="D543" s="29" t="n">
        <v>926</v>
      </c>
      <c r="E543" s="78" t="s">
        <v>110</v>
      </c>
      <c r="F543" s="78" t="s">
        <v>55</v>
      </c>
      <c r="G543" s="79" t="n">
        <v>5200000000</v>
      </c>
      <c r="H543" s="84" t="n"/>
      <c r="I543" s="75" t="n">
        <f aca="false" ca="false" dt2D="false" dtr="false" t="normal">SUM(L543:R543)</f>
        <v>10766200</v>
      </c>
      <c r="J543" s="75" t="n">
        <f aca="false" ca="false" dt2D="false" dtr="false" t="normal">J544</f>
        <v>1336391.54</v>
      </c>
      <c r="K543" s="75" t="n">
        <f aca="false" ca="false" dt2D="false" dtr="false" t="normal">I543-J543</f>
        <v>9429808.46</v>
      </c>
      <c r="L543" s="76" t="n">
        <f aca="false" ca="false" dt2D="false" dtr="false" t="normal">L544</f>
        <v>10613200</v>
      </c>
      <c r="M543" s="76" t="n">
        <f aca="false" ca="false" dt2D="false" dtr="false" t="normal">M544</f>
        <v>0</v>
      </c>
      <c r="N543" s="76" t="n">
        <f aca="false" ca="false" dt2D="false" dtr="false" t="normal">N544</f>
        <v>0</v>
      </c>
      <c r="O543" s="75" t="n">
        <f aca="false" ca="false" dt2D="false" dtr="false" t="normal">O544</f>
        <v>0</v>
      </c>
      <c r="P543" s="75" t="n">
        <f aca="false" ca="false" dt2D="false" dtr="false" t="normal">P544</f>
        <v>0</v>
      </c>
      <c r="Q543" s="75" t="n">
        <f aca="false" ca="false" dt2D="false" dtr="false" t="normal">Q544</f>
        <v>153000</v>
      </c>
      <c r="R543" s="67" t="n">
        <f aca="false" ca="false" dt2D="false" dtr="false" t="normal">R544</f>
        <v>0</v>
      </c>
    </row>
    <row customFormat="true" hidden="false" ht="17.6000003814697" outlineLevel="0" r="544" s="12">
      <c r="B544" s="31" t="n"/>
      <c r="C544" s="2" t="s">
        <v>275</v>
      </c>
      <c r="D544" s="29" t="n">
        <v>926</v>
      </c>
      <c r="E544" s="78" t="s">
        <v>110</v>
      </c>
      <c r="F544" s="78" t="s">
        <v>55</v>
      </c>
      <c r="G544" s="79" t="n">
        <v>5250000000</v>
      </c>
      <c r="H544" s="84" t="n"/>
      <c r="I544" s="75" t="n">
        <f aca="false" ca="false" dt2D="false" dtr="false" t="normal">SUM(L544:R544)</f>
        <v>10766200</v>
      </c>
      <c r="J544" s="75" t="n">
        <f aca="false" ca="false" dt2D="false" dtr="false" t="normal">J545</f>
        <v>1336391.54</v>
      </c>
      <c r="K544" s="75" t="n">
        <f aca="false" ca="false" dt2D="false" dtr="false" t="normal">I544-J544</f>
        <v>9429808.46</v>
      </c>
      <c r="L544" s="76" t="n">
        <f aca="false" ca="false" dt2D="false" dtr="false" t="normal">L545</f>
        <v>10613200</v>
      </c>
      <c r="M544" s="76" t="n">
        <f aca="false" ca="false" dt2D="false" dtr="false" t="normal">M545</f>
        <v>0</v>
      </c>
      <c r="N544" s="76" t="n">
        <f aca="false" ca="false" dt2D="false" dtr="false" t="normal">N545</f>
        <v>0</v>
      </c>
      <c r="O544" s="75" t="n">
        <f aca="false" ca="false" dt2D="false" dtr="false" t="normal">O545</f>
        <v>0</v>
      </c>
      <c r="P544" s="75" t="n">
        <f aca="false" ca="false" dt2D="false" dtr="false" t="normal">P545</f>
        <v>0</v>
      </c>
      <c r="Q544" s="75" t="n">
        <f aca="false" ca="false" dt2D="false" dtr="false" t="normal">Q545</f>
        <v>153000</v>
      </c>
      <c r="R544" s="67" t="n">
        <f aca="false" ca="false" dt2D="false" dtr="false" t="normal">R545</f>
        <v>0</v>
      </c>
    </row>
    <row customFormat="true" hidden="false" ht="33.7999992370605" outlineLevel="0" r="545" s="12">
      <c r="B545" s="31" t="n"/>
      <c r="C545" s="82" t="s">
        <v>72</v>
      </c>
      <c r="D545" s="29" t="n">
        <v>926</v>
      </c>
      <c r="E545" s="78" t="s">
        <v>110</v>
      </c>
      <c r="F545" s="78" t="s">
        <v>55</v>
      </c>
      <c r="G545" s="79" t="n">
        <v>5250000590</v>
      </c>
      <c r="H545" s="84" t="n"/>
      <c r="I545" s="75" t="n">
        <f aca="false" ca="false" dt2D="false" dtr="false" t="normal">SUM(L545:R545)</f>
        <v>10766200</v>
      </c>
      <c r="J545" s="75" t="n">
        <f aca="false" ca="false" dt2D="false" dtr="false" t="normal">J546+J547+J548</f>
        <v>1336391.54</v>
      </c>
      <c r="K545" s="75" t="n">
        <f aca="false" ca="false" dt2D="false" dtr="false" t="normal">I545-J545</f>
        <v>9429808.46</v>
      </c>
      <c r="L545" s="76" t="n">
        <f aca="false" ca="false" dt2D="false" dtr="false" t="normal">L546+L547+L548</f>
        <v>10613200</v>
      </c>
      <c r="M545" s="76" t="n">
        <f aca="false" ca="false" dt2D="false" dtr="false" t="normal">M546+M547+M548</f>
        <v>0</v>
      </c>
      <c r="N545" s="76" t="n">
        <f aca="false" ca="false" dt2D="false" dtr="false" t="normal">N546+N547+N548</f>
        <v>0</v>
      </c>
      <c r="O545" s="75" t="n">
        <f aca="false" ca="false" dt2D="false" dtr="false" t="normal">O546+O547+O548</f>
        <v>0</v>
      </c>
      <c r="P545" s="75" t="n">
        <f aca="false" ca="false" dt2D="false" dtr="false" t="normal">P546+P547+P548</f>
        <v>0</v>
      </c>
      <c r="Q545" s="75" t="n">
        <f aca="false" ca="false" dt2D="false" dtr="false" t="normal">Q546+Q547+Q548</f>
        <v>153000</v>
      </c>
      <c r="R545" s="67" t="n">
        <f aca="false" ca="false" dt2D="false" dtr="false" t="normal">R546+R547+R548</f>
        <v>0</v>
      </c>
    </row>
    <row customFormat="true" hidden="false" ht="64.6500015258789" outlineLevel="0" r="546" s="12">
      <c r="B546" s="31" t="n"/>
      <c r="C546" s="2" t="s">
        <v>34</v>
      </c>
      <c r="D546" s="29" t="n">
        <v>926</v>
      </c>
      <c r="E546" s="78" t="s">
        <v>110</v>
      </c>
      <c r="F546" s="78" t="s">
        <v>55</v>
      </c>
      <c r="G546" s="79" t="n">
        <v>5250000590</v>
      </c>
      <c r="H546" s="84" t="n">
        <v>100</v>
      </c>
      <c r="I546" s="75" t="n">
        <f aca="false" ca="false" dt2D="false" dtr="false" t="normal">SUM(L546:R546)</f>
        <v>8413900</v>
      </c>
      <c r="J546" s="75" t="n">
        <v>995803.65</v>
      </c>
      <c r="K546" s="75" t="n">
        <f aca="false" ca="false" dt2D="false" dtr="false" t="normal">I546-J546</f>
        <v>7418096.35</v>
      </c>
      <c r="L546" s="76" t="n">
        <v>8278900</v>
      </c>
      <c r="M546" s="76" t="n"/>
      <c r="N546" s="76" t="n"/>
      <c r="O546" s="75" t="n"/>
      <c r="P546" s="75" t="n"/>
      <c r="Q546" s="75" t="n">
        <v>135000</v>
      </c>
      <c r="R546" s="67" t="n"/>
    </row>
    <row customFormat="true" hidden="false" ht="33.7999992370605" outlineLevel="0" r="547" s="12">
      <c r="B547" s="31" t="n"/>
      <c r="C547" s="2" t="s">
        <v>46</v>
      </c>
      <c r="D547" s="29" t="n">
        <v>926</v>
      </c>
      <c r="E547" s="78" t="s">
        <v>110</v>
      </c>
      <c r="F547" s="78" t="s">
        <v>55</v>
      </c>
      <c r="G547" s="79" t="n">
        <v>5250000590</v>
      </c>
      <c r="H547" s="84" t="n">
        <v>200</v>
      </c>
      <c r="I547" s="75" t="n">
        <f aca="false" ca="false" dt2D="false" dtr="false" t="normal">SUM(L547:R547)</f>
        <v>2332300</v>
      </c>
      <c r="J547" s="75" t="n">
        <v>335965.13</v>
      </c>
      <c r="K547" s="75" t="n">
        <f aca="false" ca="false" dt2D="false" dtr="false" t="normal">I547-J547</f>
        <v>1996334.87</v>
      </c>
      <c r="L547" s="76" t="n">
        <v>2314300</v>
      </c>
      <c r="M547" s="76" t="n"/>
      <c r="N547" s="76" t="n"/>
      <c r="O547" s="75" t="n"/>
      <c r="P547" s="75" t="n"/>
      <c r="Q547" s="75" t="n">
        <v>18000</v>
      </c>
      <c r="R547" s="67" t="n"/>
    </row>
    <row customFormat="true" hidden="false" ht="17.6000003814697" outlineLevel="0" r="548" s="12">
      <c r="B548" s="31" t="n"/>
      <c r="C548" s="2" t="s">
        <v>39</v>
      </c>
      <c r="D548" s="29" t="n">
        <v>926</v>
      </c>
      <c r="E548" s="78" t="s">
        <v>110</v>
      </c>
      <c r="F548" s="78" t="s">
        <v>55</v>
      </c>
      <c r="G548" s="79" t="n">
        <v>5250000590</v>
      </c>
      <c r="H548" s="84" t="n">
        <v>800</v>
      </c>
      <c r="I548" s="75" t="n">
        <f aca="false" ca="false" dt2D="false" dtr="false" t="normal">SUM(L548:R548)</f>
        <v>20000</v>
      </c>
      <c r="J548" s="75" t="n">
        <v>4622.76</v>
      </c>
      <c r="K548" s="75" t="n">
        <f aca="false" ca="false" dt2D="false" dtr="false" t="normal">I548-J548</f>
        <v>15377.24</v>
      </c>
      <c r="L548" s="76" t="n">
        <v>20000</v>
      </c>
      <c r="M548" s="76" t="n"/>
      <c r="N548" s="76" t="n"/>
      <c r="O548" s="75" t="n"/>
      <c r="P548" s="75" t="n"/>
      <c r="Q548" s="75" t="n"/>
      <c r="R548" s="67" t="n"/>
    </row>
    <row customFormat="true" customHeight="true" hidden="false" ht="62.6500015258789" outlineLevel="0" r="549" s="12">
      <c r="B549" s="31" t="n"/>
      <c r="C549" s="2" t="s">
        <v>293</v>
      </c>
      <c r="D549" s="29" t="n">
        <v>926</v>
      </c>
      <c r="E549" s="78" t="s">
        <v>110</v>
      </c>
      <c r="F549" s="78" t="s">
        <v>55</v>
      </c>
      <c r="G549" s="79" t="n">
        <v>5900000000</v>
      </c>
      <c r="H549" s="84" t="n"/>
      <c r="I549" s="75" t="n">
        <f aca="false" ca="false" dt2D="false" dtr="false" t="normal">SUM(L549:R549)</f>
        <v>1512000</v>
      </c>
      <c r="J549" s="75" t="n">
        <f aca="false" ca="false" dt2D="false" dtr="false" t="normal">J550</f>
        <v>0</v>
      </c>
      <c r="K549" s="75" t="n">
        <f aca="false" ca="false" dt2D="false" dtr="false" t="normal">I549-J549</f>
        <v>1512000</v>
      </c>
      <c r="L549" s="76" t="n">
        <f aca="false" ca="false" dt2D="false" dtr="false" t="normal">L550</f>
        <v>1826400</v>
      </c>
      <c r="M549" s="76" t="n">
        <f aca="false" ca="false" dt2D="false" dtr="false" t="normal">M550</f>
        <v>0</v>
      </c>
      <c r="N549" s="76" t="n">
        <f aca="false" ca="false" dt2D="false" dtr="false" t="normal">N550</f>
        <v>0</v>
      </c>
      <c r="O549" s="75" t="n">
        <f aca="false" ca="false" dt2D="false" dtr="false" t="normal">O550</f>
        <v>0</v>
      </c>
      <c r="P549" s="75" t="n">
        <f aca="false" ca="false" dt2D="false" dtr="false" t="normal">P550</f>
        <v>0</v>
      </c>
      <c r="Q549" s="75" t="n">
        <f aca="false" ca="false" dt2D="false" dtr="false" t="normal">Q550</f>
        <v>-314400</v>
      </c>
      <c r="R549" s="67" t="n">
        <f aca="false" ca="false" dt2D="false" dtr="false" t="normal">R550</f>
        <v>0</v>
      </c>
    </row>
    <row customFormat="true" hidden="false" ht="17.6000003814697" outlineLevel="0" r="550" s="12">
      <c r="B550" s="31" t="n"/>
      <c r="C550" s="2" t="s">
        <v>294</v>
      </c>
      <c r="D550" s="29" t="n">
        <v>926</v>
      </c>
      <c r="E550" s="78" t="s">
        <v>110</v>
      </c>
      <c r="F550" s="78" t="s">
        <v>55</v>
      </c>
      <c r="G550" s="79" t="n">
        <v>5920000000</v>
      </c>
      <c r="H550" s="84" t="n"/>
      <c r="I550" s="75" t="n">
        <f aca="false" ca="false" dt2D="false" dtr="false" t="normal">SUM(L550:R550)</f>
        <v>1512000</v>
      </c>
      <c r="J550" s="75" t="n">
        <f aca="false" ca="false" dt2D="false" dtr="false" t="normal">J551+J553</f>
        <v>0</v>
      </c>
      <c r="K550" s="75" t="n">
        <f aca="false" ca="false" dt2D="false" dtr="false" t="normal">I550-J550</f>
        <v>1512000</v>
      </c>
      <c r="L550" s="76" t="n">
        <f aca="false" ca="false" dt2D="false" dtr="false" t="normal">L551+L553</f>
        <v>1826400</v>
      </c>
      <c r="M550" s="76" t="n">
        <f aca="false" ca="false" dt2D="false" dtr="false" t="normal">M551+M553</f>
        <v>0</v>
      </c>
      <c r="N550" s="76" t="n">
        <f aca="false" ca="false" dt2D="false" dtr="false" t="normal">N551+N553</f>
        <v>0</v>
      </c>
      <c r="O550" s="75" t="n">
        <f aca="false" ca="false" dt2D="false" dtr="false" t="normal">O551+O553</f>
        <v>0</v>
      </c>
      <c r="P550" s="75" t="n">
        <f aca="false" ca="false" dt2D="false" dtr="false" t="normal">P551+P553</f>
        <v>0</v>
      </c>
      <c r="Q550" s="75" t="n">
        <f aca="false" ca="false" dt2D="false" dtr="false" t="normal">Q551+Q553</f>
        <v>-314400</v>
      </c>
      <c r="R550" s="67" t="n">
        <f aca="false" ca="false" dt2D="false" dtr="false" t="normal">R551+R553</f>
        <v>0</v>
      </c>
    </row>
    <row customFormat="true" hidden="true" ht="33.7999992370605" outlineLevel="0" r="551" s="12">
      <c r="B551" s="31" t="n"/>
      <c r="C551" s="2" t="s">
        <v>299</v>
      </c>
      <c r="D551" s="29" t="n">
        <v>926</v>
      </c>
      <c r="E551" s="78" t="s">
        <v>110</v>
      </c>
      <c r="F551" s="78" t="s">
        <v>55</v>
      </c>
      <c r="G551" s="79" t="n">
        <v>5920011040</v>
      </c>
      <c r="H551" s="84" t="n"/>
      <c r="I551" s="75" t="n">
        <f aca="false" ca="false" dt2D="false" dtr="false" t="normal">SUM(L551:R551)</f>
        <v>0</v>
      </c>
      <c r="J551" s="75" t="n">
        <f aca="false" ca="false" dt2D="false" dtr="false" t="normal">J552</f>
        <v>0</v>
      </c>
      <c r="K551" s="75" t="n">
        <f aca="false" ca="false" dt2D="false" dtr="false" t="normal">I551-J551</f>
        <v>0</v>
      </c>
      <c r="L551" s="76" t="n">
        <f aca="false" ca="false" dt2D="false" dtr="false" t="normal">L552</f>
        <v>314400</v>
      </c>
      <c r="M551" s="76" t="n">
        <f aca="false" ca="false" dt2D="false" dtr="false" t="normal">M552</f>
        <v>0</v>
      </c>
      <c r="N551" s="76" t="n">
        <f aca="false" ca="false" dt2D="false" dtr="false" t="normal">N552</f>
        <v>0</v>
      </c>
      <c r="O551" s="75" t="n">
        <f aca="false" ca="false" dt2D="false" dtr="false" t="normal">O552</f>
        <v>0</v>
      </c>
      <c r="P551" s="75" t="n">
        <f aca="false" ca="false" dt2D="false" dtr="false" t="normal">P552</f>
        <v>0</v>
      </c>
      <c r="Q551" s="75" t="n">
        <f aca="false" ca="false" dt2D="false" dtr="false" t="normal">Q552</f>
        <v>-314400</v>
      </c>
      <c r="R551" s="67" t="n">
        <f aca="false" ca="false" dt2D="false" dtr="false" t="normal">R552</f>
        <v>0</v>
      </c>
    </row>
    <row customFormat="true" hidden="true" ht="33.7999992370605" outlineLevel="0" r="552" s="12">
      <c r="B552" s="31" t="n"/>
      <c r="C552" s="2" t="s">
        <v>95</v>
      </c>
      <c r="D552" s="29" t="n">
        <v>926</v>
      </c>
      <c r="E552" s="78" t="s">
        <v>110</v>
      </c>
      <c r="F552" s="78" t="s">
        <v>55</v>
      </c>
      <c r="G552" s="79" t="n">
        <v>5920011040</v>
      </c>
      <c r="H552" s="84" t="n">
        <v>600</v>
      </c>
      <c r="I552" s="75" t="n">
        <f aca="false" ca="false" dt2D="false" dtr="false" t="normal">SUM(L552:R552)</f>
        <v>0</v>
      </c>
      <c r="J552" s="75" t="n"/>
      <c r="K552" s="75" t="n">
        <f aca="false" ca="false" dt2D="false" dtr="false" t="normal">I552-J552</f>
        <v>0</v>
      </c>
      <c r="L552" s="76" t="n">
        <v>314400</v>
      </c>
      <c r="M552" s="76" t="n"/>
      <c r="N552" s="76" t="n"/>
      <c r="O552" s="75" t="n"/>
      <c r="P552" s="75" t="n"/>
      <c r="Q552" s="75" t="n">
        <v>-314400</v>
      </c>
      <c r="R552" s="67" t="n"/>
    </row>
    <row customFormat="true" hidden="false" ht="33.7999992370605" outlineLevel="0" r="553" s="12">
      <c r="B553" s="31" t="n"/>
      <c r="C553" s="2" t="s">
        <v>300</v>
      </c>
      <c r="D553" s="29" t="n">
        <v>926</v>
      </c>
      <c r="E553" s="78" t="s">
        <v>110</v>
      </c>
      <c r="F553" s="78" t="s">
        <v>55</v>
      </c>
      <c r="G553" s="79" t="n">
        <v>5920011060</v>
      </c>
      <c r="H553" s="84" t="n"/>
      <c r="I553" s="75" t="n">
        <f aca="false" ca="false" dt2D="false" dtr="false" t="normal">SUM(L553:R553)</f>
        <v>1512000</v>
      </c>
      <c r="J553" s="75" t="n">
        <f aca="false" ca="false" dt2D="false" dtr="false" t="normal">J554+J555</f>
        <v>0</v>
      </c>
      <c r="K553" s="75" t="n">
        <f aca="false" ca="false" dt2D="false" dtr="false" t="normal">I553-J553</f>
        <v>1512000</v>
      </c>
      <c r="L553" s="76" t="n">
        <f aca="false" ca="false" dt2D="false" dtr="false" t="normal">L554+L555</f>
        <v>1512000</v>
      </c>
      <c r="M553" s="76" t="n">
        <f aca="false" ca="false" dt2D="false" dtr="false" t="normal">M554+M555</f>
        <v>0</v>
      </c>
      <c r="N553" s="76" t="n">
        <f aca="false" ca="false" dt2D="false" dtr="false" t="normal">N554+N555</f>
        <v>0</v>
      </c>
      <c r="O553" s="75" t="n">
        <f aca="false" ca="false" dt2D="false" dtr="false" t="normal">O554+O555</f>
        <v>0</v>
      </c>
      <c r="P553" s="75" t="n">
        <f aca="false" ca="false" dt2D="false" dtr="false" t="normal">P554+P555</f>
        <v>0</v>
      </c>
      <c r="Q553" s="75" t="n">
        <f aca="false" ca="false" dt2D="false" dtr="false" t="normal">Q554+Q555</f>
        <v>0</v>
      </c>
      <c r="R553" s="67" t="n">
        <f aca="false" ca="false" dt2D="false" dtr="false" t="normal">R554+R555</f>
        <v>0</v>
      </c>
    </row>
    <row customFormat="true" hidden="false" ht="33.7999992370605" outlineLevel="0" r="554" s="12">
      <c r="B554" s="31" t="n"/>
      <c r="C554" s="2" t="s">
        <v>46</v>
      </c>
      <c r="D554" s="29" t="n">
        <v>926</v>
      </c>
      <c r="E554" s="78" t="s">
        <v>110</v>
      </c>
      <c r="F554" s="78" t="s">
        <v>55</v>
      </c>
      <c r="G554" s="79" t="n">
        <v>5920011060</v>
      </c>
      <c r="H554" s="84" t="n">
        <v>200</v>
      </c>
      <c r="I554" s="75" t="n">
        <f aca="false" ca="false" dt2D="false" dtr="false" t="normal">SUM(L554:R554)</f>
        <v>450000</v>
      </c>
      <c r="J554" s="75" t="n">
        <v>0</v>
      </c>
      <c r="K554" s="75" t="n">
        <f aca="false" ca="false" dt2D="false" dtr="false" t="normal">I554-J554</f>
        <v>450000</v>
      </c>
      <c r="L554" s="76" t="n">
        <v>450000</v>
      </c>
      <c r="M554" s="76" t="n"/>
      <c r="N554" s="76" t="n"/>
      <c r="O554" s="75" t="n"/>
      <c r="P554" s="75" t="n"/>
      <c r="Q554" s="75" t="n"/>
      <c r="R554" s="67" t="n"/>
    </row>
    <row customFormat="true" hidden="false" ht="33.7999992370605" outlineLevel="0" r="555" s="12">
      <c r="B555" s="31" t="n"/>
      <c r="C555" s="2" t="s">
        <v>95</v>
      </c>
      <c r="D555" s="29" t="n">
        <v>926</v>
      </c>
      <c r="E555" s="78" t="s">
        <v>110</v>
      </c>
      <c r="F555" s="78" t="s">
        <v>55</v>
      </c>
      <c r="G555" s="79" t="n">
        <v>5920011060</v>
      </c>
      <c r="H555" s="84" t="n">
        <v>600</v>
      </c>
      <c r="I555" s="75" t="n">
        <f aca="false" ca="false" dt2D="false" dtr="false" t="normal">SUM(L555:R555)</f>
        <v>1062000</v>
      </c>
      <c r="J555" s="75" t="n">
        <v>0</v>
      </c>
      <c r="K555" s="75" t="n">
        <f aca="false" ca="false" dt2D="false" dtr="false" t="normal">I555-J555</f>
        <v>1062000</v>
      </c>
      <c r="L555" s="76" t="n">
        <v>1062000</v>
      </c>
      <c r="M555" s="76" t="n"/>
      <c r="N555" s="76" t="n"/>
      <c r="O555" s="75" t="n"/>
      <c r="P555" s="75" t="n"/>
      <c r="Q555" s="75" t="n"/>
      <c r="R555" s="67" t="n"/>
    </row>
    <row customFormat="true" hidden="false" ht="48.75" outlineLevel="0" r="556" s="12">
      <c r="B556" s="31" t="n"/>
      <c r="C556" s="2" t="s">
        <v>100</v>
      </c>
      <c r="D556" s="29" t="n">
        <v>926</v>
      </c>
      <c r="E556" s="78" t="s">
        <v>110</v>
      </c>
      <c r="F556" s="78" t="s">
        <v>55</v>
      </c>
      <c r="G556" s="79" t="n">
        <v>6700000000</v>
      </c>
      <c r="H556" s="84" t="n"/>
      <c r="I556" s="75" t="n">
        <f aca="false" ca="false" dt2D="false" dtr="false" t="normal">SUM(L556:R556)</f>
        <v>227700</v>
      </c>
      <c r="J556" s="75" t="n">
        <f aca="false" ca="false" dt2D="false" dtr="false" t="normal">J557</f>
        <v>0</v>
      </c>
      <c r="K556" s="75" t="n">
        <f aca="false" ca="false" dt2D="false" dtr="false" t="normal">I556-J556</f>
        <v>227700</v>
      </c>
      <c r="L556" s="76" t="n">
        <f aca="false" ca="false" dt2D="false" dtr="false" t="normal">L557</f>
        <v>150000</v>
      </c>
      <c r="M556" s="76" t="n">
        <f aca="false" ca="false" dt2D="false" dtr="false" t="normal">M557</f>
        <v>0</v>
      </c>
      <c r="N556" s="76" t="n">
        <f aca="false" ca="false" dt2D="false" dtr="false" t="normal">N557</f>
        <v>0</v>
      </c>
      <c r="O556" s="75" t="n">
        <f aca="false" ca="false" dt2D="false" dtr="false" t="normal">O557</f>
        <v>77700</v>
      </c>
      <c r="P556" s="75" t="n">
        <f aca="false" ca="false" dt2D="false" dtr="false" t="normal">P557</f>
        <v>0</v>
      </c>
      <c r="Q556" s="75" t="n">
        <f aca="false" ca="false" dt2D="false" dtr="false" t="normal">Q557</f>
        <v>0</v>
      </c>
      <c r="R556" s="67" t="n">
        <f aca="false" ca="false" dt2D="false" dtr="false" t="normal">R557</f>
        <v>0</v>
      </c>
    </row>
    <row customFormat="true" hidden="false" ht="33.7999992370605" outlineLevel="0" r="557" s="12">
      <c r="B557" s="31" t="n"/>
      <c r="C557" s="2" t="s">
        <v>101</v>
      </c>
      <c r="D557" s="29" t="n">
        <v>926</v>
      </c>
      <c r="E557" s="78" t="s">
        <v>110</v>
      </c>
      <c r="F557" s="78" t="s">
        <v>55</v>
      </c>
      <c r="G557" s="79" t="n">
        <v>6710000000</v>
      </c>
      <c r="H557" s="84" t="n"/>
      <c r="I557" s="75" t="n">
        <f aca="false" ca="false" dt2D="false" dtr="false" t="normal">SUM(L557:R557)</f>
        <v>227700</v>
      </c>
      <c r="J557" s="75" t="n">
        <f aca="false" ca="false" dt2D="false" dtr="false" t="normal">J558</f>
        <v>0</v>
      </c>
      <c r="K557" s="75" t="n">
        <f aca="false" ca="false" dt2D="false" dtr="false" t="normal">I557-J557</f>
        <v>227700</v>
      </c>
      <c r="L557" s="76" t="n">
        <f aca="false" ca="false" dt2D="false" dtr="false" t="normal">L558</f>
        <v>150000</v>
      </c>
      <c r="M557" s="76" t="n">
        <f aca="false" ca="false" dt2D="false" dtr="false" t="normal">M558</f>
        <v>0</v>
      </c>
      <c r="N557" s="76" t="n">
        <f aca="false" ca="false" dt2D="false" dtr="false" t="normal">N558</f>
        <v>0</v>
      </c>
      <c r="O557" s="75" t="n">
        <f aca="false" ca="false" dt2D="false" dtr="false" t="normal">O558</f>
        <v>77700</v>
      </c>
      <c r="P557" s="75" t="n">
        <f aca="false" ca="false" dt2D="false" dtr="false" t="normal">P558</f>
        <v>0</v>
      </c>
      <c r="Q557" s="75" t="n">
        <f aca="false" ca="false" dt2D="false" dtr="false" t="normal">Q558</f>
        <v>0</v>
      </c>
      <c r="R557" s="67" t="n">
        <f aca="false" ca="false" dt2D="false" dtr="false" t="normal">R558</f>
        <v>0</v>
      </c>
    </row>
    <row customFormat="true" hidden="false" ht="17.6000003814697" outlineLevel="0" r="558" s="12">
      <c r="B558" s="31" t="n"/>
      <c r="C558" s="2" t="s">
        <v>102</v>
      </c>
      <c r="D558" s="29" t="n">
        <v>926</v>
      </c>
      <c r="E558" s="78" t="s">
        <v>110</v>
      </c>
      <c r="F558" s="78" t="s">
        <v>55</v>
      </c>
      <c r="G558" s="79" t="n">
        <v>6710010220</v>
      </c>
      <c r="H558" s="84" t="n"/>
      <c r="I558" s="75" t="n">
        <f aca="false" ca="false" dt2D="false" dtr="false" t="normal">SUM(L558:R558)</f>
        <v>227700</v>
      </c>
      <c r="J558" s="75" t="n">
        <f aca="false" ca="false" dt2D="false" dtr="false" t="normal">J559</f>
        <v>0</v>
      </c>
      <c r="K558" s="75" t="n">
        <f aca="false" ca="false" dt2D="false" dtr="false" t="normal">I558-J558</f>
        <v>227700</v>
      </c>
      <c r="L558" s="76" t="n">
        <f aca="false" ca="false" dt2D="false" dtr="false" t="normal">L559</f>
        <v>150000</v>
      </c>
      <c r="M558" s="76" t="n">
        <f aca="false" ca="false" dt2D="false" dtr="false" t="normal">M559</f>
        <v>0</v>
      </c>
      <c r="N558" s="76" t="n">
        <f aca="false" ca="false" dt2D="false" dtr="false" t="normal">N559</f>
        <v>0</v>
      </c>
      <c r="O558" s="75" t="n">
        <f aca="false" ca="false" dt2D="false" dtr="false" t="normal">O559</f>
        <v>77700</v>
      </c>
      <c r="P558" s="75" t="n">
        <f aca="false" ca="false" dt2D="false" dtr="false" t="normal">P559</f>
        <v>0</v>
      </c>
      <c r="Q558" s="75" t="n">
        <f aca="false" ca="false" dt2D="false" dtr="false" t="normal">Q559</f>
        <v>0</v>
      </c>
      <c r="R558" s="67" t="n">
        <f aca="false" ca="false" dt2D="false" dtr="false" t="normal">R559</f>
        <v>0</v>
      </c>
    </row>
    <row customFormat="true" hidden="false" ht="33.7999992370605" outlineLevel="0" r="559" s="12">
      <c r="B559" s="31" t="n"/>
      <c r="C559" s="2" t="s">
        <v>46</v>
      </c>
      <c r="D559" s="29" t="n">
        <v>926</v>
      </c>
      <c r="E559" s="78" t="s">
        <v>110</v>
      </c>
      <c r="F559" s="78" t="s">
        <v>55</v>
      </c>
      <c r="G559" s="79" t="n">
        <v>6710010220</v>
      </c>
      <c r="H559" s="84" t="n">
        <v>200</v>
      </c>
      <c r="I559" s="75" t="n">
        <f aca="false" ca="false" dt2D="false" dtr="false" t="normal">SUM(L559:R559)</f>
        <v>227700</v>
      </c>
      <c r="J559" s="75" t="n">
        <v>0</v>
      </c>
      <c r="K559" s="75" t="n">
        <f aca="false" ca="false" dt2D="false" dtr="false" t="normal">I559-J559</f>
        <v>227700</v>
      </c>
      <c r="L559" s="76" t="n">
        <v>150000</v>
      </c>
      <c r="M559" s="76" t="n"/>
      <c r="N559" s="76" t="n"/>
      <c r="O559" s="75" t="n">
        <v>77700</v>
      </c>
      <c r="P559" s="75" t="n"/>
      <c r="Q559" s="75" t="n"/>
      <c r="R559" s="67" t="n"/>
    </row>
    <row customFormat="true" hidden="false" ht="80.5500030517578" outlineLevel="0" r="560" s="12">
      <c r="B560" s="31" t="n"/>
      <c r="C560" s="2" t="s">
        <v>301</v>
      </c>
      <c r="D560" s="29" t="n">
        <v>926</v>
      </c>
      <c r="E560" s="78" t="s">
        <v>110</v>
      </c>
      <c r="F560" s="78" t="s">
        <v>55</v>
      </c>
      <c r="G560" s="79" t="n">
        <v>6900000000</v>
      </c>
      <c r="H560" s="84" t="n"/>
      <c r="I560" s="75" t="n">
        <f aca="false" ca="false" dt2D="false" dtr="false" t="normal">SUM(L560:R560)</f>
        <v>889700</v>
      </c>
      <c r="J560" s="75" t="n">
        <f aca="false" ca="false" dt2D="false" dtr="false" t="normal">J561</f>
        <v>0</v>
      </c>
      <c r="K560" s="75" t="n">
        <f aca="false" ca="false" dt2D="false" dtr="false" t="normal">I560-J560</f>
        <v>889700</v>
      </c>
      <c r="L560" s="76" t="n">
        <f aca="false" ca="false" dt2D="false" dtr="false" t="normal">L561</f>
        <v>575300</v>
      </c>
      <c r="M560" s="76" t="n">
        <f aca="false" ca="false" dt2D="false" dtr="false" t="normal">M561</f>
        <v>0</v>
      </c>
      <c r="N560" s="76" t="n">
        <f aca="false" ca="false" dt2D="false" dtr="false" t="normal">N561</f>
        <v>0</v>
      </c>
      <c r="O560" s="75" t="n">
        <f aca="false" ca="false" dt2D="false" dtr="false" t="normal">O561</f>
        <v>0</v>
      </c>
      <c r="P560" s="75" t="n">
        <f aca="false" ca="false" dt2D="false" dtr="false" t="normal">P561</f>
        <v>0</v>
      </c>
      <c r="Q560" s="75" t="n">
        <f aca="false" ca="false" dt2D="false" dtr="false" t="normal">Q561</f>
        <v>314400</v>
      </c>
      <c r="R560" s="67" t="n">
        <f aca="false" ca="false" dt2D="false" dtr="false" t="normal">R561</f>
        <v>0</v>
      </c>
    </row>
    <row customFormat="true" hidden="false" ht="33.7999992370605" outlineLevel="0" r="561" s="12">
      <c r="B561" s="31" t="n"/>
      <c r="C561" s="2" t="s">
        <v>302</v>
      </c>
      <c r="D561" s="29" t="n">
        <v>926</v>
      </c>
      <c r="E561" s="78" t="s">
        <v>110</v>
      </c>
      <c r="F561" s="78" t="s">
        <v>55</v>
      </c>
      <c r="G561" s="79" t="n">
        <v>6910000000</v>
      </c>
      <c r="H561" s="84" t="n"/>
      <c r="I561" s="75" t="n">
        <f aca="false" ca="false" dt2D="false" dtr="false" t="normal">SUM(L561:R561)</f>
        <v>889700</v>
      </c>
      <c r="J561" s="75" t="n">
        <f aca="false" ca="false" dt2D="false" dtr="false" t="normal">J562</f>
        <v>0</v>
      </c>
      <c r="K561" s="75" t="n">
        <f aca="false" ca="false" dt2D="false" dtr="false" t="normal">I561-J561</f>
        <v>889700</v>
      </c>
      <c r="L561" s="76" t="n">
        <f aca="false" ca="false" dt2D="false" dtr="false" t="normal">L562</f>
        <v>575300</v>
      </c>
      <c r="M561" s="76" t="n">
        <f aca="false" ca="false" dt2D="false" dtr="false" t="normal">M562</f>
        <v>0</v>
      </c>
      <c r="N561" s="76" t="n">
        <f aca="false" ca="false" dt2D="false" dtr="false" t="normal">N562</f>
        <v>0</v>
      </c>
      <c r="O561" s="75" t="n">
        <f aca="false" ca="false" dt2D="false" dtr="false" t="normal">O562</f>
        <v>0</v>
      </c>
      <c r="P561" s="75" t="n">
        <f aca="false" ca="false" dt2D="false" dtr="false" t="normal">P562</f>
        <v>0</v>
      </c>
      <c r="Q561" s="75" t="n">
        <f aca="false" ca="false" dt2D="false" dtr="false" t="normal">Q562</f>
        <v>314400</v>
      </c>
      <c r="R561" s="67" t="n">
        <f aca="false" ca="false" dt2D="false" dtr="false" t="normal">R562</f>
        <v>0</v>
      </c>
    </row>
    <row customFormat="true" customHeight="true" hidden="false" ht="96" outlineLevel="0" r="562" s="12">
      <c r="B562" s="31" t="n"/>
      <c r="C562" s="2" t="s">
        <v>303</v>
      </c>
      <c r="D562" s="29" t="n">
        <v>926</v>
      </c>
      <c r="E562" s="78" t="s">
        <v>110</v>
      </c>
      <c r="F562" s="78" t="s">
        <v>55</v>
      </c>
      <c r="G562" s="79" t="n">
        <v>6910010500</v>
      </c>
      <c r="H562" s="84" t="n"/>
      <c r="I562" s="75" t="n">
        <f aca="false" ca="false" dt2D="false" dtr="false" t="normal">SUM(L562:R562)</f>
        <v>889700</v>
      </c>
      <c r="J562" s="75" t="n">
        <f aca="false" ca="false" dt2D="false" dtr="false" t="normal">J563</f>
        <v>0</v>
      </c>
      <c r="K562" s="75" t="n">
        <f aca="false" ca="false" dt2D="false" dtr="false" t="normal">I562-J562</f>
        <v>889700</v>
      </c>
      <c r="L562" s="76" t="n">
        <f aca="false" ca="false" dt2D="false" dtr="false" t="normal">L563</f>
        <v>575300</v>
      </c>
      <c r="M562" s="76" t="n">
        <f aca="false" ca="false" dt2D="false" dtr="false" t="normal">M563</f>
        <v>0</v>
      </c>
      <c r="N562" s="76" t="n">
        <f aca="false" ca="false" dt2D="false" dtr="false" t="normal">N563</f>
        <v>0</v>
      </c>
      <c r="O562" s="75" t="n">
        <f aca="false" ca="false" dt2D="false" dtr="false" t="normal">O563</f>
        <v>0</v>
      </c>
      <c r="P562" s="75" t="n">
        <f aca="false" ca="false" dt2D="false" dtr="false" t="normal">P563</f>
        <v>0</v>
      </c>
      <c r="Q562" s="75" t="n">
        <f aca="false" ca="false" dt2D="false" dtr="false" t="normal">Q563</f>
        <v>314400</v>
      </c>
      <c r="R562" s="67" t="n">
        <f aca="false" ca="false" dt2D="false" dtr="false" t="normal">R563</f>
        <v>0</v>
      </c>
    </row>
    <row customFormat="true" hidden="false" ht="33.7999992370605" outlineLevel="0" r="563" s="12">
      <c r="B563" s="31" t="n"/>
      <c r="C563" s="2" t="s">
        <v>46</v>
      </c>
      <c r="D563" s="29" t="n">
        <v>926</v>
      </c>
      <c r="E563" s="78" t="s">
        <v>110</v>
      </c>
      <c r="F563" s="78" t="s">
        <v>55</v>
      </c>
      <c r="G563" s="79" t="n">
        <v>6910010500</v>
      </c>
      <c r="H563" s="84" t="n">
        <v>200</v>
      </c>
      <c r="I563" s="75" t="n">
        <f aca="false" ca="false" dt2D="false" dtr="false" t="normal">SUM(L563:R563)</f>
        <v>889700</v>
      </c>
      <c r="J563" s="75" t="n">
        <v>0</v>
      </c>
      <c r="K563" s="75" t="n">
        <f aca="false" ca="false" dt2D="false" dtr="false" t="normal">I563-J563</f>
        <v>889700</v>
      </c>
      <c r="L563" s="76" t="n">
        <v>575300</v>
      </c>
      <c r="M563" s="76" t="n"/>
      <c r="N563" s="76" t="n"/>
      <c r="O563" s="75" t="n"/>
      <c r="P563" s="75" t="n"/>
      <c r="Q563" s="75" t="n">
        <v>314400</v>
      </c>
      <c r="R563" s="67" t="n"/>
    </row>
    <row customFormat="true" hidden="false" ht="17.6000003814697" outlineLevel="0" r="564" s="12">
      <c r="B564" s="31" t="n"/>
      <c r="C564" s="2" t="s">
        <v>171</v>
      </c>
      <c r="D564" s="29" t="n">
        <v>926</v>
      </c>
      <c r="E564" s="78" t="s">
        <v>110</v>
      </c>
      <c r="F564" s="78" t="s">
        <v>55</v>
      </c>
      <c r="G564" s="79" t="n">
        <v>7000000000</v>
      </c>
      <c r="H564" s="84" t="n"/>
      <c r="I564" s="75" t="n">
        <f aca="false" ca="false" dt2D="false" dtr="false" t="normal">SUM(L564:R564)</f>
        <v>115500</v>
      </c>
      <c r="J564" s="75" t="n">
        <f aca="false" ca="false" dt2D="false" dtr="false" t="normal">J565</f>
        <v>0</v>
      </c>
      <c r="K564" s="75" t="n">
        <f aca="false" ca="false" dt2D="false" dtr="false" t="normal">I564-J564</f>
        <v>115500</v>
      </c>
      <c r="L564" s="76" t="n">
        <f aca="false" ca="false" dt2D="false" dtr="false" t="normal">L565</f>
        <v>115500</v>
      </c>
      <c r="M564" s="76" t="n">
        <f aca="false" ca="false" dt2D="false" dtr="false" t="normal">M565</f>
        <v>0</v>
      </c>
      <c r="N564" s="76" t="n">
        <f aca="false" ca="false" dt2D="false" dtr="false" t="normal">N565</f>
        <v>0</v>
      </c>
      <c r="O564" s="75" t="n">
        <f aca="false" ca="false" dt2D="false" dtr="false" t="normal">O565</f>
        <v>0</v>
      </c>
      <c r="P564" s="75" t="n">
        <f aca="false" ca="false" dt2D="false" dtr="false" t="normal">P565</f>
        <v>0</v>
      </c>
      <c r="Q564" s="75" t="n">
        <f aca="false" ca="false" dt2D="false" dtr="false" t="normal">Q565</f>
        <v>0</v>
      </c>
      <c r="R564" s="67" t="n">
        <f aca="false" ca="false" dt2D="false" dtr="false" t="normal">R565</f>
        <v>0</v>
      </c>
    </row>
    <row customFormat="true" hidden="false" ht="17.6000003814697" outlineLevel="0" r="565" s="12">
      <c r="B565" s="31" t="n"/>
      <c r="C565" s="2" t="s">
        <v>304</v>
      </c>
      <c r="D565" s="29" t="n">
        <v>926</v>
      </c>
      <c r="E565" s="78" t="s">
        <v>110</v>
      </c>
      <c r="F565" s="78" t="s">
        <v>55</v>
      </c>
      <c r="G565" s="79" t="n">
        <v>7020000000</v>
      </c>
      <c r="H565" s="84" t="n"/>
      <c r="I565" s="75" t="n">
        <f aca="false" ca="false" dt2D="false" dtr="false" t="normal">SUM(L565:R565)</f>
        <v>115500</v>
      </c>
      <c r="J565" s="75" t="n">
        <f aca="false" ca="false" dt2D="false" dtr="false" t="normal">J566</f>
        <v>0</v>
      </c>
      <c r="K565" s="75" t="n">
        <f aca="false" ca="false" dt2D="false" dtr="false" t="normal">I565-J565</f>
        <v>115500</v>
      </c>
      <c r="L565" s="76" t="n">
        <f aca="false" ca="false" dt2D="false" dtr="false" t="normal">L566</f>
        <v>115500</v>
      </c>
      <c r="M565" s="76" t="n">
        <f aca="false" ca="false" dt2D="false" dtr="false" t="normal">M566</f>
        <v>0</v>
      </c>
      <c r="N565" s="76" t="n">
        <f aca="false" ca="false" dt2D="false" dtr="false" t="normal">N566</f>
        <v>0</v>
      </c>
      <c r="O565" s="75" t="n">
        <f aca="false" ca="false" dt2D="false" dtr="false" t="normal">O566</f>
        <v>0</v>
      </c>
      <c r="P565" s="75" t="n">
        <f aca="false" ca="false" dt2D="false" dtr="false" t="normal">P566</f>
        <v>0</v>
      </c>
      <c r="Q565" s="75" t="n">
        <f aca="false" ca="false" dt2D="false" dtr="false" t="normal">Q566</f>
        <v>0</v>
      </c>
      <c r="R565" s="67" t="n">
        <f aca="false" ca="false" dt2D="false" dtr="false" t="normal">R566</f>
        <v>0</v>
      </c>
    </row>
    <row customFormat="true" hidden="false" ht="48.75" outlineLevel="0" r="566" s="12">
      <c r="B566" s="31" t="n"/>
      <c r="C566" s="2" t="s">
        <v>305</v>
      </c>
      <c r="D566" s="29" t="n">
        <v>926</v>
      </c>
      <c r="E566" s="78" t="s">
        <v>110</v>
      </c>
      <c r="F566" s="78" t="s">
        <v>55</v>
      </c>
      <c r="G566" s="79" t="n">
        <v>7020010060</v>
      </c>
      <c r="H566" s="84" t="n"/>
      <c r="I566" s="75" t="n">
        <f aca="false" ca="false" dt2D="false" dtr="false" t="normal">SUM(L566:R566)</f>
        <v>115500</v>
      </c>
      <c r="J566" s="75" t="n">
        <f aca="false" ca="false" dt2D="false" dtr="false" t="normal">J567</f>
        <v>0</v>
      </c>
      <c r="K566" s="75" t="n">
        <f aca="false" ca="false" dt2D="false" dtr="false" t="normal">I566-J566</f>
        <v>115500</v>
      </c>
      <c r="L566" s="76" t="n">
        <f aca="false" ca="false" dt2D="false" dtr="false" t="normal">L567</f>
        <v>115500</v>
      </c>
      <c r="M566" s="76" t="n">
        <f aca="false" ca="false" dt2D="false" dtr="false" t="normal">M567</f>
        <v>0</v>
      </c>
      <c r="N566" s="76" t="n">
        <f aca="false" ca="false" dt2D="false" dtr="false" t="normal">N567</f>
        <v>0</v>
      </c>
      <c r="O566" s="75" t="n">
        <f aca="false" ca="false" dt2D="false" dtr="false" t="normal">O567</f>
        <v>0</v>
      </c>
      <c r="P566" s="75" t="n">
        <f aca="false" ca="false" dt2D="false" dtr="false" t="normal">P567</f>
        <v>0</v>
      </c>
      <c r="Q566" s="75" t="n">
        <f aca="false" ca="false" dt2D="false" dtr="false" t="normal">Q567</f>
        <v>0</v>
      </c>
      <c r="R566" s="67" t="n">
        <f aca="false" ca="false" dt2D="false" dtr="false" t="normal">R567</f>
        <v>0</v>
      </c>
    </row>
    <row customFormat="true" hidden="false" ht="17.3500003814697" outlineLevel="0" r="567" s="12">
      <c r="B567" s="31" t="n"/>
      <c r="C567" s="2" t="s">
        <v>187</v>
      </c>
      <c r="D567" s="29" t="n">
        <v>926</v>
      </c>
      <c r="E567" s="78" t="s">
        <v>110</v>
      </c>
      <c r="F567" s="78" t="s">
        <v>55</v>
      </c>
      <c r="G567" s="79" t="n">
        <v>7020010060</v>
      </c>
      <c r="H567" s="84" t="n">
        <v>300</v>
      </c>
      <c r="I567" s="75" t="n">
        <f aca="false" ca="false" dt2D="false" dtr="false" t="normal">SUM(L567:R567)</f>
        <v>115500</v>
      </c>
      <c r="J567" s="75" t="n">
        <v>0</v>
      </c>
      <c r="K567" s="75" t="n">
        <f aca="false" ca="false" dt2D="false" dtr="false" t="normal">I567-J567</f>
        <v>115500</v>
      </c>
      <c r="L567" s="76" t="n">
        <v>115500</v>
      </c>
      <c r="M567" s="76" t="n"/>
      <c r="N567" s="76" t="n"/>
      <c r="O567" s="75" t="n"/>
      <c r="P567" s="75" t="n"/>
      <c r="Q567" s="75" t="n"/>
      <c r="R567" s="67" t="n"/>
    </row>
    <row customFormat="true" hidden="false" ht="33.7999992370605" outlineLevel="0" r="568" s="12">
      <c r="B568" s="31" t="n"/>
      <c r="C568" s="2" t="s">
        <v>306</v>
      </c>
      <c r="D568" s="29" t="n">
        <v>926</v>
      </c>
      <c r="E568" s="78" t="s">
        <v>110</v>
      </c>
      <c r="F568" s="78" t="s">
        <v>55</v>
      </c>
      <c r="G568" s="79" t="n">
        <v>7100000000</v>
      </c>
      <c r="H568" s="84" t="n"/>
      <c r="I568" s="75" t="n">
        <f aca="false" ca="false" dt2D="false" dtr="false" t="normal">SUM(L568:R568)</f>
        <v>245000</v>
      </c>
      <c r="J568" s="75" t="n">
        <f aca="false" ca="false" dt2D="false" dtr="false" t="normal">J569</f>
        <v>0</v>
      </c>
      <c r="K568" s="75" t="n">
        <f aca="false" ca="false" dt2D="false" dtr="false" t="normal">I568-J568</f>
        <v>245000</v>
      </c>
      <c r="L568" s="76" t="n">
        <f aca="false" ca="false" dt2D="false" dtr="false" t="normal">L569</f>
        <v>245000</v>
      </c>
      <c r="M568" s="76" t="n">
        <f aca="false" ca="false" dt2D="false" dtr="false" t="normal">M569</f>
        <v>0</v>
      </c>
      <c r="N568" s="76" t="n">
        <f aca="false" ca="false" dt2D="false" dtr="false" t="normal">N569</f>
        <v>0</v>
      </c>
      <c r="O568" s="75" t="n">
        <f aca="false" ca="false" dt2D="false" dtr="false" t="normal">O569</f>
        <v>0</v>
      </c>
      <c r="P568" s="75" t="n">
        <f aca="false" ca="false" dt2D="false" dtr="false" t="normal">P569</f>
        <v>0</v>
      </c>
      <c r="Q568" s="75" t="n">
        <f aca="false" ca="false" dt2D="false" dtr="false" t="normal">Q569</f>
        <v>0</v>
      </c>
      <c r="R568" s="67" t="n">
        <f aca="false" ca="false" dt2D="false" dtr="false" t="normal">R569</f>
        <v>0</v>
      </c>
    </row>
    <row customFormat="true" hidden="false" ht="33.7999992370605" outlineLevel="0" r="569" s="12">
      <c r="B569" s="31" t="n"/>
      <c r="C569" s="2" t="s">
        <v>307</v>
      </c>
      <c r="D569" s="29" t="n">
        <v>926</v>
      </c>
      <c r="E569" s="78" t="s">
        <v>110</v>
      </c>
      <c r="F569" s="78" t="s">
        <v>55</v>
      </c>
      <c r="G569" s="79" t="n">
        <v>7110000000</v>
      </c>
      <c r="H569" s="84" t="n"/>
      <c r="I569" s="75" t="n">
        <f aca="false" ca="false" dt2D="false" dtr="false" t="normal">SUM(L569:R569)</f>
        <v>245000</v>
      </c>
      <c r="J569" s="75" t="n">
        <f aca="false" ca="false" dt2D="false" dtr="false" t="normal">J570</f>
        <v>0</v>
      </c>
      <c r="K569" s="75" t="n">
        <f aca="false" ca="false" dt2D="false" dtr="false" t="normal">I569-J569</f>
        <v>245000</v>
      </c>
      <c r="L569" s="76" t="n">
        <f aca="false" ca="false" dt2D="false" dtr="false" t="normal">L570</f>
        <v>245000</v>
      </c>
      <c r="M569" s="76" t="n">
        <f aca="false" ca="false" dt2D="false" dtr="false" t="normal">M570</f>
        <v>0</v>
      </c>
      <c r="N569" s="76" t="n">
        <f aca="false" ca="false" dt2D="false" dtr="false" t="normal">N570</f>
        <v>0</v>
      </c>
      <c r="O569" s="75" t="n">
        <f aca="false" ca="false" dt2D="false" dtr="false" t="normal">O570</f>
        <v>0</v>
      </c>
      <c r="P569" s="75" t="n">
        <f aca="false" ca="false" dt2D="false" dtr="false" t="normal">P570</f>
        <v>0</v>
      </c>
      <c r="Q569" s="75" t="n">
        <f aca="false" ca="false" dt2D="false" dtr="false" t="normal">Q570</f>
        <v>0</v>
      </c>
      <c r="R569" s="67" t="n">
        <f aca="false" ca="false" dt2D="false" dtr="false" t="normal">R570</f>
        <v>0</v>
      </c>
    </row>
    <row customFormat="true" hidden="false" ht="33.7999992370605" outlineLevel="0" r="570" s="12">
      <c r="B570" s="31" t="n"/>
      <c r="C570" s="2" t="s">
        <v>308</v>
      </c>
      <c r="D570" s="29" t="n">
        <v>926</v>
      </c>
      <c r="E570" s="78" t="s">
        <v>110</v>
      </c>
      <c r="F570" s="78" t="s">
        <v>55</v>
      </c>
      <c r="G570" s="79" t="n">
        <v>7110010610</v>
      </c>
      <c r="H570" s="84" t="n"/>
      <c r="I570" s="75" t="n">
        <f aca="false" ca="false" dt2D="false" dtr="false" t="normal">SUM(L570:R570)</f>
        <v>245000</v>
      </c>
      <c r="J570" s="75" t="n">
        <f aca="false" ca="false" dt2D="false" dtr="false" t="normal">J571</f>
        <v>0</v>
      </c>
      <c r="K570" s="75" t="n">
        <f aca="false" ca="false" dt2D="false" dtr="false" t="normal">I570-J570</f>
        <v>245000</v>
      </c>
      <c r="L570" s="76" t="n">
        <f aca="false" ca="false" dt2D="false" dtr="false" t="normal">L571</f>
        <v>245000</v>
      </c>
      <c r="M570" s="76" t="n">
        <f aca="false" ca="false" dt2D="false" dtr="false" t="normal">M571</f>
        <v>0</v>
      </c>
      <c r="N570" s="76" t="n">
        <f aca="false" ca="false" dt2D="false" dtr="false" t="normal">N571</f>
        <v>0</v>
      </c>
      <c r="O570" s="75" t="n">
        <f aca="false" ca="false" dt2D="false" dtr="false" t="normal">O571</f>
        <v>0</v>
      </c>
      <c r="P570" s="75" t="n">
        <f aca="false" ca="false" dt2D="false" dtr="false" t="normal">P571</f>
        <v>0</v>
      </c>
      <c r="Q570" s="75" t="n">
        <f aca="false" ca="false" dt2D="false" dtr="false" t="normal">Q571</f>
        <v>0</v>
      </c>
      <c r="R570" s="67" t="n">
        <f aca="false" ca="false" dt2D="false" dtr="false" t="normal">R571</f>
        <v>0</v>
      </c>
    </row>
    <row customFormat="true" hidden="false" ht="33.7999992370605" outlineLevel="0" r="571" s="12">
      <c r="B571" s="31" t="n"/>
      <c r="C571" s="2" t="s">
        <v>46</v>
      </c>
      <c r="D571" s="29" t="n">
        <v>926</v>
      </c>
      <c r="E571" s="78" t="s">
        <v>110</v>
      </c>
      <c r="F571" s="78" t="s">
        <v>55</v>
      </c>
      <c r="G571" s="79" t="n">
        <v>7110010610</v>
      </c>
      <c r="H571" s="84" t="n">
        <v>200</v>
      </c>
      <c r="I571" s="75" t="n">
        <f aca="false" ca="false" dt2D="false" dtr="false" t="normal">SUM(L571:R571)</f>
        <v>245000</v>
      </c>
      <c r="J571" s="75" t="n">
        <v>0</v>
      </c>
      <c r="K571" s="75" t="n">
        <f aca="false" ca="false" dt2D="false" dtr="false" t="normal">I571-J571</f>
        <v>245000</v>
      </c>
      <c r="L571" s="76" t="n">
        <v>245000</v>
      </c>
      <c r="M571" s="76" t="n"/>
      <c r="N571" s="76" t="n"/>
      <c r="O571" s="75" t="n"/>
      <c r="P571" s="75" t="n"/>
      <c r="Q571" s="75" t="n"/>
      <c r="R571" s="67" t="n"/>
    </row>
    <row customFormat="true" hidden="false" ht="33.7999992370605" outlineLevel="0" r="572" s="69">
      <c r="B572" s="70" t="s">
        <v>309</v>
      </c>
      <c r="C572" s="71" t="s">
        <v>310</v>
      </c>
      <c r="D572" s="62" t="n">
        <v>929</v>
      </c>
      <c r="E572" s="80" t="n"/>
      <c r="F572" s="80" t="n"/>
      <c r="G572" s="81" t="n"/>
      <c r="H572" s="80" t="n"/>
      <c r="I572" s="65" t="n">
        <f aca="false" ca="false" dt2D="false" dtr="false" t="normal">SUM(L572:R572)</f>
        <v>150495200</v>
      </c>
      <c r="J572" s="65" t="n">
        <f aca="false" ca="false" dt2D="false" dtr="false" t="normal">J579+J573</f>
        <v>26870362.81</v>
      </c>
      <c r="K572" s="65" t="n">
        <f aca="false" ca="false" dt2D="false" dtr="false" t="normal">I572-J572</f>
        <v>123624837.19</v>
      </c>
      <c r="L572" s="66" t="n">
        <f aca="false" ca="false" dt2D="false" dtr="false" t="normal">L579+L573</f>
        <v>149477200</v>
      </c>
      <c r="M572" s="66" t="n">
        <f aca="false" ca="false" dt2D="false" dtr="false" t="normal">M579+M573</f>
        <v>0</v>
      </c>
      <c r="N572" s="66" t="n">
        <f aca="false" ca="false" dt2D="false" dtr="false" t="normal">N579+N573</f>
        <v>0</v>
      </c>
      <c r="O572" s="65" t="n">
        <f aca="false" ca="false" dt2D="false" dtr="false" t="normal">O579+O573</f>
        <v>1000000</v>
      </c>
      <c r="P572" s="65" t="n">
        <f aca="false" ca="false" dt2D="false" dtr="false" t="normal">P579+P573</f>
        <v>0</v>
      </c>
      <c r="Q572" s="65" t="n">
        <f aca="false" ca="false" dt2D="false" dtr="false" t="normal">Q579+Q573</f>
        <v>18000</v>
      </c>
      <c r="R572" s="67" t="n">
        <f aca="false" ca="false" dt2D="false" dtr="false" t="normal">R579+R573</f>
        <v>0</v>
      </c>
    </row>
    <row customFormat="true" hidden="false" ht="17.6000003814697" outlineLevel="0" r="573" s="69">
      <c r="B573" s="70" t="n"/>
      <c r="C573" s="2" t="s">
        <v>26</v>
      </c>
      <c r="D573" s="29" t="n">
        <v>929</v>
      </c>
      <c r="E573" s="78" t="s">
        <v>27</v>
      </c>
      <c r="F573" s="78" t="s">
        <v>28</v>
      </c>
      <c r="G573" s="79" t="n"/>
      <c r="H573" s="78" t="n"/>
      <c r="I573" s="75" t="n">
        <f aca="false" ca="false" dt2D="false" dtr="false" t="normal">SUM(L573:R573)</f>
        <v>243500</v>
      </c>
      <c r="J573" s="75" t="n">
        <f aca="false" ca="false" dt2D="false" dtr="false" t="normal">J574</f>
        <v>27278.4</v>
      </c>
      <c r="K573" s="75" t="n">
        <f aca="false" ca="false" dt2D="false" dtr="false" t="normal">I573-J573</f>
        <v>216221.6</v>
      </c>
      <c r="L573" s="76" t="n">
        <f aca="false" ca="false" dt2D="false" dtr="false" t="normal">L574</f>
        <v>225500</v>
      </c>
      <c r="M573" s="76" t="n">
        <f aca="false" ca="false" dt2D="false" dtr="false" t="normal">M574</f>
        <v>0</v>
      </c>
      <c r="N573" s="76" t="n">
        <f aca="false" ca="false" dt2D="false" dtr="false" t="normal">N574</f>
        <v>0</v>
      </c>
      <c r="O573" s="75" t="n">
        <f aca="false" ca="false" dt2D="false" dtr="false" t="normal">O574</f>
        <v>0</v>
      </c>
      <c r="P573" s="75" t="n">
        <f aca="false" ca="false" dt2D="false" dtr="false" t="normal">P574</f>
        <v>0</v>
      </c>
      <c r="Q573" s="75" t="n">
        <f aca="false" ca="false" dt2D="false" dtr="false" t="normal">Q574</f>
        <v>18000</v>
      </c>
      <c r="R573" s="67" t="n">
        <f aca="false" ca="false" dt2D="false" dtr="false" t="normal">R574</f>
        <v>0</v>
      </c>
      <c r="AKS573" s="12" t="n"/>
      <c r="AKT573" s="12" t="n"/>
      <c r="AKU573" s="12" t="n"/>
      <c r="AKV573" s="12" t="n"/>
      <c r="AKW573" s="12" t="n"/>
      <c r="AKX573" s="12" t="n"/>
      <c r="AKY573" s="12" t="n"/>
      <c r="AKZ573" s="12" t="n"/>
      <c r="ALA573" s="12" t="n"/>
      <c r="ALB573" s="12" t="n"/>
      <c r="ALC573" s="12" t="n"/>
      <c r="ALD573" s="12" t="n"/>
      <c r="ALE573" s="12" t="n"/>
      <c r="ALF573" s="12" t="n"/>
      <c r="ALG573" s="12" t="n"/>
      <c r="ALH573" s="12" t="n"/>
      <c r="ALI573" s="12" t="n"/>
      <c r="ALJ573" s="12" t="n"/>
      <c r="ALK573" s="12" t="n"/>
      <c r="ALL573" s="12" t="n"/>
      <c r="ALM573" s="12" t="n"/>
      <c r="ALN573" s="12" t="n"/>
      <c r="ALO573" s="12" t="n"/>
      <c r="ALP573" s="12" t="n"/>
      <c r="ALQ573" s="12" t="n"/>
      <c r="ALR573" s="12" t="n"/>
      <c r="ALS573" s="12" t="n"/>
      <c r="ALT573" s="12" t="n"/>
      <c r="ALU573" s="12" t="n"/>
      <c r="ALV573" s="12" t="n"/>
      <c r="ALW573" s="12" t="n"/>
      <c r="ALX573" s="12" t="n"/>
      <c r="ALY573" s="12" t="n"/>
      <c r="ALZ573" s="12" t="n"/>
      <c r="AMA573" s="12" t="n"/>
      <c r="AMB573" s="12" t="n"/>
      <c r="AMC573" s="12" t="n"/>
      <c r="AMD573" s="12" t="n"/>
      <c r="AME573" s="12" t="n"/>
      <c r="AMF573" s="12" t="n"/>
      <c r="AMG573" s="12" t="n"/>
      <c r="AMH573" s="12" t="n"/>
      <c r="AMI573" s="12" t="n"/>
      <c r="AMJ573" s="12" t="n"/>
    </row>
    <row customFormat="true" hidden="false" ht="17.6000003814697" outlineLevel="0" r="574" s="69">
      <c r="B574" s="70" t="n"/>
      <c r="C574" s="2" t="s">
        <v>41</v>
      </c>
      <c r="D574" s="29" t="n">
        <v>929</v>
      </c>
      <c r="E574" s="78" t="s">
        <v>27</v>
      </c>
      <c r="F574" s="78" t="s">
        <v>42</v>
      </c>
      <c r="G574" s="79" t="n"/>
      <c r="H574" s="78" t="n"/>
      <c r="I574" s="75" t="n">
        <f aca="false" ca="false" dt2D="false" dtr="false" t="normal">SUM(L574:R574)</f>
        <v>243500</v>
      </c>
      <c r="J574" s="75" t="n">
        <f aca="false" ca="false" dt2D="false" dtr="false" t="normal">J575</f>
        <v>27278.4</v>
      </c>
      <c r="K574" s="75" t="n">
        <f aca="false" ca="false" dt2D="false" dtr="false" t="normal">I574-J574</f>
        <v>216221.6</v>
      </c>
      <c r="L574" s="76" t="n">
        <f aca="false" ca="false" dt2D="false" dtr="false" t="normal">L575</f>
        <v>225500</v>
      </c>
      <c r="M574" s="76" t="n">
        <f aca="false" ca="false" dt2D="false" dtr="false" t="normal">M575</f>
        <v>0</v>
      </c>
      <c r="N574" s="76" t="n">
        <f aca="false" ca="false" dt2D="false" dtr="false" t="normal">N575</f>
        <v>0</v>
      </c>
      <c r="O574" s="75" t="n">
        <f aca="false" ca="false" dt2D="false" dtr="false" t="normal">O575</f>
        <v>0</v>
      </c>
      <c r="P574" s="75" t="n">
        <f aca="false" ca="false" dt2D="false" dtr="false" t="normal">P575</f>
        <v>0</v>
      </c>
      <c r="Q574" s="75" t="n">
        <f aca="false" ca="false" dt2D="false" dtr="false" t="normal">Q575</f>
        <v>18000</v>
      </c>
      <c r="R574" s="67" t="n">
        <f aca="false" ca="false" dt2D="false" dtr="false" t="normal">R575</f>
        <v>0</v>
      </c>
      <c r="AKS574" s="12" t="n"/>
      <c r="AKT574" s="12" t="n"/>
      <c r="AKU574" s="12" t="n"/>
      <c r="AKV574" s="12" t="n"/>
      <c r="AKW574" s="12" t="n"/>
      <c r="AKX574" s="12" t="n"/>
      <c r="AKY574" s="12" t="n"/>
      <c r="AKZ574" s="12" t="n"/>
      <c r="ALA574" s="12" t="n"/>
      <c r="ALB574" s="12" t="n"/>
      <c r="ALC574" s="12" t="n"/>
      <c r="ALD574" s="12" t="n"/>
      <c r="ALE574" s="12" t="n"/>
      <c r="ALF574" s="12" t="n"/>
      <c r="ALG574" s="12" t="n"/>
      <c r="ALH574" s="12" t="n"/>
      <c r="ALI574" s="12" t="n"/>
      <c r="ALJ574" s="12" t="n"/>
      <c r="ALK574" s="12" t="n"/>
      <c r="ALL574" s="12" t="n"/>
      <c r="ALM574" s="12" t="n"/>
      <c r="ALN574" s="12" t="n"/>
      <c r="ALO574" s="12" t="n"/>
      <c r="ALP574" s="12" t="n"/>
      <c r="ALQ574" s="12" t="n"/>
      <c r="ALR574" s="12" t="n"/>
      <c r="ALS574" s="12" t="n"/>
      <c r="ALT574" s="12" t="n"/>
      <c r="ALU574" s="12" t="n"/>
      <c r="ALV574" s="12" t="n"/>
      <c r="ALW574" s="12" t="n"/>
      <c r="ALX574" s="12" t="n"/>
      <c r="ALY574" s="12" t="n"/>
      <c r="ALZ574" s="12" t="n"/>
      <c r="AMA574" s="12" t="n"/>
      <c r="AMB574" s="12" t="n"/>
      <c r="AMC574" s="12" t="n"/>
      <c r="AMD574" s="12" t="n"/>
      <c r="AME574" s="12" t="n"/>
      <c r="AMF574" s="12" t="n"/>
      <c r="AMG574" s="12" t="n"/>
      <c r="AMH574" s="12" t="n"/>
      <c r="AMI574" s="12" t="n"/>
      <c r="AMJ574" s="12" t="n"/>
    </row>
    <row customFormat="true" hidden="false" ht="33.7999992370605" outlineLevel="0" r="575" s="69">
      <c r="B575" s="70" t="n"/>
      <c r="C575" s="2" t="s">
        <v>43</v>
      </c>
      <c r="D575" s="29" t="n">
        <v>929</v>
      </c>
      <c r="E575" s="78" t="s">
        <v>27</v>
      </c>
      <c r="F575" s="78" t="s">
        <v>42</v>
      </c>
      <c r="G575" s="79" t="n">
        <v>5000000000</v>
      </c>
      <c r="H575" s="78" t="n"/>
      <c r="I575" s="75" t="n">
        <f aca="false" ca="false" dt2D="false" dtr="false" t="normal">SUM(L575:R575)</f>
        <v>243500</v>
      </c>
      <c r="J575" s="75" t="n">
        <f aca="false" ca="false" dt2D="false" dtr="false" t="normal">J576</f>
        <v>27278.4</v>
      </c>
      <c r="K575" s="75" t="n">
        <f aca="false" ca="false" dt2D="false" dtr="false" t="normal">I575-J575</f>
        <v>216221.6</v>
      </c>
      <c r="L575" s="76" t="n">
        <f aca="false" ca="false" dt2D="false" dtr="false" t="normal">L576</f>
        <v>225500</v>
      </c>
      <c r="M575" s="76" t="n">
        <f aca="false" ca="false" dt2D="false" dtr="false" t="normal">M576</f>
        <v>0</v>
      </c>
      <c r="N575" s="76" t="n">
        <f aca="false" ca="false" dt2D="false" dtr="false" t="normal">N576</f>
        <v>0</v>
      </c>
      <c r="O575" s="75" t="n">
        <f aca="false" ca="false" dt2D="false" dtr="false" t="normal">O576</f>
        <v>0</v>
      </c>
      <c r="P575" s="75" t="n">
        <f aca="false" ca="false" dt2D="false" dtr="false" t="normal">P576</f>
        <v>0</v>
      </c>
      <c r="Q575" s="75" t="n">
        <f aca="false" ca="false" dt2D="false" dtr="false" t="normal">Q576</f>
        <v>18000</v>
      </c>
      <c r="R575" s="67" t="n">
        <f aca="false" ca="false" dt2D="false" dtr="false" t="normal">R576</f>
        <v>0</v>
      </c>
      <c r="AKS575" s="12" t="n"/>
      <c r="AKT575" s="12" t="n"/>
      <c r="AKU575" s="12" t="n"/>
      <c r="AKV575" s="12" t="n"/>
      <c r="AKW575" s="12" t="n"/>
      <c r="AKX575" s="12" t="n"/>
      <c r="AKY575" s="12" t="n"/>
      <c r="AKZ575" s="12" t="n"/>
      <c r="ALA575" s="12" t="n"/>
      <c r="ALB575" s="12" t="n"/>
      <c r="ALC575" s="12" t="n"/>
      <c r="ALD575" s="12" t="n"/>
      <c r="ALE575" s="12" t="n"/>
      <c r="ALF575" s="12" t="n"/>
      <c r="ALG575" s="12" t="n"/>
      <c r="ALH575" s="12" t="n"/>
      <c r="ALI575" s="12" t="n"/>
      <c r="ALJ575" s="12" t="n"/>
      <c r="ALK575" s="12" t="n"/>
      <c r="ALL575" s="12" t="n"/>
      <c r="ALM575" s="12" t="n"/>
      <c r="ALN575" s="12" t="n"/>
      <c r="ALO575" s="12" t="n"/>
      <c r="ALP575" s="12" t="n"/>
      <c r="ALQ575" s="12" t="n"/>
      <c r="ALR575" s="12" t="n"/>
      <c r="ALS575" s="12" t="n"/>
      <c r="ALT575" s="12" t="n"/>
      <c r="ALU575" s="12" t="n"/>
      <c r="ALV575" s="12" t="n"/>
      <c r="ALW575" s="12" t="n"/>
      <c r="ALX575" s="12" t="n"/>
      <c r="ALY575" s="12" t="n"/>
      <c r="ALZ575" s="12" t="n"/>
      <c r="AMA575" s="12" t="n"/>
      <c r="AMB575" s="12" t="n"/>
      <c r="AMC575" s="12" t="n"/>
      <c r="AMD575" s="12" t="n"/>
      <c r="AME575" s="12" t="n"/>
      <c r="AMF575" s="12" t="n"/>
      <c r="AMG575" s="12" t="n"/>
      <c r="AMH575" s="12" t="n"/>
      <c r="AMI575" s="12" t="n"/>
      <c r="AMJ575" s="12" t="n"/>
    </row>
    <row customFormat="true" hidden="false" ht="33.7999992370605" outlineLevel="0" r="576" s="69">
      <c r="B576" s="70" t="n"/>
      <c r="C576" s="2" t="s">
        <v>44</v>
      </c>
      <c r="D576" s="29" t="n">
        <v>929</v>
      </c>
      <c r="E576" s="78" t="s">
        <v>27</v>
      </c>
      <c r="F576" s="78" t="s">
        <v>42</v>
      </c>
      <c r="G576" s="79" t="n">
        <v>5030000000</v>
      </c>
      <c r="H576" s="78" t="n"/>
      <c r="I576" s="75" t="n">
        <f aca="false" ca="false" dt2D="false" dtr="false" t="normal">SUM(L576:R576)</f>
        <v>243500</v>
      </c>
      <c r="J576" s="75" t="n">
        <f aca="false" ca="false" dt2D="false" dtr="false" t="normal">J577</f>
        <v>27278.4</v>
      </c>
      <c r="K576" s="75" t="n">
        <f aca="false" ca="false" dt2D="false" dtr="false" t="normal">I576-J576</f>
        <v>216221.6</v>
      </c>
      <c r="L576" s="76" t="n">
        <f aca="false" ca="false" dt2D="false" dtr="false" t="normal">L577</f>
        <v>225500</v>
      </c>
      <c r="M576" s="76" t="n">
        <f aca="false" ca="false" dt2D="false" dtr="false" t="normal">M577</f>
        <v>0</v>
      </c>
      <c r="N576" s="76" t="n">
        <f aca="false" ca="false" dt2D="false" dtr="false" t="normal">N577</f>
        <v>0</v>
      </c>
      <c r="O576" s="75" t="n">
        <f aca="false" ca="false" dt2D="false" dtr="false" t="normal">O577</f>
        <v>0</v>
      </c>
      <c r="P576" s="75" t="n">
        <f aca="false" ca="false" dt2D="false" dtr="false" t="normal">P577</f>
        <v>0</v>
      </c>
      <c r="Q576" s="75" t="n">
        <f aca="false" ca="false" dt2D="false" dtr="false" t="normal">Q577</f>
        <v>18000</v>
      </c>
      <c r="R576" s="67" t="n">
        <f aca="false" ca="false" dt2D="false" dtr="false" t="normal">R577</f>
        <v>0</v>
      </c>
      <c r="AKS576" s="12" t="n"/>
      <c r="AKT576" s="12" t="n"/>
      <c r="AKU576" s="12" t="n"/>
      <c r="AKV576" s="12" t="n"/>
      <c r="AKW576" s="12" t="n"/>
      <c r="AKX576" s="12" t="n"/>
      <c r="AKY576" s="12" t="n"/>
      <c r="AKZ576" s="12" t="n"/>
      <c r="ALA576" s="12" t="n"/>
      <c r="ALB576" s="12" t="n"/>
      <c r="ALC576" s="12" t="n"/>
      <c r="ALD576" s="12" t="n"/>
      <c r="ALE576" s="12" t="n"/>
      <c r="ALF576" s="12" t="n"/>
      <c r="ALG576" s="12" t="n"/>
      <c r="ALH576" s="12" t="n"/>
      <c r="ALI576" s="12" t="n"/>
      <c r="ALJ576" s="12" t="n"/>
      <c r="ALK576" s="12" t="n"/>
      <c r="ALL576" s="12" t="n"/>
      <c r="ALM576" s="12" t="n"/>
      <c r="ALN576" s="12" t="n"/>
      <c r="ALO576" s="12" t="n"/>
      <c r="ALP576" s="12" t="n"/>
      <c r="ALQ576" s="12" t="n"/>
      <c r="ALR576" s="12" t="n"/>
      <c r="ALS576" s="12" t="n"/>
      <c r="ALT576" s="12" t="n"/>
      <c r="ALU576" s="12" t="n"/>
      <c r="ALV576" s="12" t="n"/>
      <c r="ALW576" s="12" t="n"/>
      <c r="ALX576" s="12" t="n"/>
      <c r="ALY576" s="12" t="n"/>
      <c r="ALZ576" s="12" t="n"/>
      <c r="AMA576" s="12" t="n"/>
      <c r="AMB576" s="12" t="n"/>
      <c r="AMC576" s="12" t="n"/>
      <c r="AMD576" s="12" t="n"/>
      <c r="AME576" s="12" t="n"/>
      <c r="AMF576" s="12" t="n"/>
      <c r="AMG576" s="12" t="n"/>
      <c r="AMH576" s="12" t="n"/>
      <c r="AMI576" s="12" t="n"/>
      <c r="AMJ576" s="12" t="n"/>
    </row>
    <row customFormat="true" hidden="false" ht="33.7999992370605" outlineLevel="0" r="577" s="69">
      <c r="B577" s="70" t="n"/>
      <c r="C577" s="2" t="s">
        <v>45</v>
      </c>
      <c r="D577" s="29" t="n">
        <v>929</v>
      </c>
      <c r="E577" s="78" t="s">
        <v>27</v>
      </c>
      <c r="F577" s="78" t="s">
        <v>42</v>
      </c>
      <c r="G577" s="79" t="n">
        <v>5030010030</v>
      </c>
      <c r="H577" s="78" t="n"/>
      <c r="I577" s="75" t="n">
        <f aca="false" ca="false" dt2D="false" dtr="false" t="normal">SUM(L577:R577)</f>
        <v>243500</v>
      </c>
      <c r="J577" s="75" t="n">
        <f aca="false" ca="false" dt2D="false" dtr="false" t="normal">J578</f>
        <v>27278.4</v>
      </c>
      <c r="K577" s="75" t="n">
        <f aca="false" ca="false" dt2D="false" dtr="false" t="normal">I577-J577</f>
        <v>216221.6</v>
      </c>
      <c r="L577" s="76" t="n">
        <f aca="false" ca="false" dt2D="false" dtr="false" t="normal">L578</f>
        <v>225500</v>
      </c>
      <c r="M577" s="76" t="n">
        <f aca="false" ca="false" dt2D="false" dtr="false" t="normal">M578</f>
        <v>0</v>
      </c>
      <c r="N577" s="76" t="n">
        <f aca="false" ca="false" dt2D="false" dtr="false" t="normal">N578</f>
        <v>0</v>
      </c>
      <c r="O577" s="75" t="n">
        <f aca="false" ca="false" dt2D="false" dtr="false" t="normal">O578</f>
        <v>0</v>
      </c>
      <c r="P577" s="75" t="n">
        <f aca="false" ca="false" dt2D="false" dtr="false" t="normal">P578</f>
        <v>0</v>
      </c>
      <c r="Q577" s="75" t="n">
        <f aca="false" ca="false" dt2D="false" dtr="false" t="normal">Q578</f>
        <v>18000</v>
      </c>
      <c r="R577" s="67" t="n">
        <f aca="false" ca="false" dt2D="false" dtr="false" t="normal">R578</f>
        <v>0</v>
      </c>
      <c r="AKS577" s="12" t="n"/>
      <c r="AKT577" s="12" t="n"/>
      <c r="AKU577" s="12" t="n"/>
      <c r="AKV577" s="12" t="n"/>
      <c r="AKW577" s="12" t="n"/>
      <c r="AKX577" s="12" t="n"/>
      <c r="AKY577" s="12" t="n"/>
      <c r="AKZ577" s="12" t="n"/>
      <c r="ALA577" s="12" t="n"/>
      <c r="ALB577" s="12" t="n"/>
      <c r="ALC577" s="12" t="n"/>
      <c r="ALD577" s="12" t="n"/>
      <c r="ALE577" s="12" t="n"/>
      <c r="ALF577" s="12" t="n"/>
      <c r="ALG577" s="12" t="n"/>
      <c r="ALH577" s="12" t="n"/>
      <c r="ALI577" s="12" t="n"/>
      <c r="ALJ577" s="12" t="n"/>
      <c r="ALK577" s="12" t="n"/>
      <c r="ALL577" s="12" t="n"/>
      <c r="ALM577" s="12" t="n"/>
      <c r="ALN577" s="12" t="n"/>
      <c r="ALO577" s="12" t="n"/>
      <c r="ALP577" s="12" t="n"/>
      <c r="ALQ577" s="12" t="n"/>
      <c r="ALR577" s="12" t="n"/>
      <c r="ALS577" s="12" t="n"/>
      <c r="ALT577" s="12" t="n"/>
      <c r="ALU577" s="12" t="n"/>
      <c r="ALV577" s="12" t="n"/>
      <c r="ALW577" s="12" t="n"/>
      <c r="ALX577" s="12" t="n"/>
      <c r="ALY577" s="12" t="n"/>
      <c r="ALZ577" s="12" t="n"/>
      <c r="AMA577" s="12" t="n"/>
      <c r="AMB577" s="12" t="n"/>
      <c r="AMC577" s="12" t="n"/>
      <c r="AMD577" s="12" t="n"/>
      <c r="AME577" s="12" t="n"/>
      <c r="AMF577" s="12" t="n"/>
      <c r="AMG577" s="12" t="n"/>
      <c r="AMH577" s="12" t="n"/>
      <c r="AMI577" s="12" t="n"/>
      <c r="AMJ577" s="12" t="n"/>
    </row>
    <row customFormat="true" hidden="false" ht="33.7999992370605" outlineLevel="0" r="578" s="69">
      <c r="B578" s="70" t="n"/>
      <c r="C578" s="2" t="s">
        <v>46</v>
      </c>
      <c r="D578" s="29" t="n">
        <v>929</v>
      </c>
      <c r="E578" s="78" t="s">
        <v>27</v>
      </c>
      <c r="F578" s="78" t="s">
        <v>42</v>
      </c>
      <c r="G578" s="79" t="n">
        <v>5030010030</v>
      </c>
      <c r="H578" s="78" t="s">
        <v>47</v>
      </c>
      <c r="I578" s="75" t="n">
        <f aca="false" ca="false" dt2D="false" dtr="false" t="normal">SUM(L578:R578)</f>
        <v>243500</v>
      </c>
      <c r="J578" s="75" t="n">
        <v>27278.4</v>
      </c>
      <c r="K578" s="75" t="n">
        <f aca="false" ca="false" dt2D="false" dtr="false" t="normal">I578-J578</f>
        <v>216221.6</v>
      </c>
      <c r="L578" s="76" t="n">
        <v>225500</v>
      </c>
      <c r="M578" s="76" t="n"/>
      <c r="N578" s="76" t="n"/>
      <c r="O578" s="75" t="n"/>
      <c r="P578" s="75" t="n"/>
      <c r="Q578" s="75" t="n">
        <v>18000</v>
      </c>
      <c r="R578" s="67" t="n"/>
      <c r="AKS578" s="12" t="n"/>
      <c r="AKT578" s="12" t="n"/>
      <c r="AKU578" s="12" t="n"/>
      <c r="AKV578" s="12" t="n"/>
      <c r="AKW578" s="12" t="n"/>
      <c r="AKX578" s="12" t="n"/>
      <c r="AKY578" s="12" t="n"/>
      <c r="AKZ578" s="12" t="n"/>
      <c r="ALA578" s="12" t="n"/>
      <c r="ALB578" s="12" t="n"/>
      <c r="ALC578" s="12" t="n"/>
      <c r="ALD578" s="12" t="n"/>
      <c r="ALE578" s="12" t="n"/>
      <c r="ALF578" s="12" t="n"/>
      <c r="ALG578" s="12" t="n"/>
      <c r="ALH578" s="12" t="n"/>
      <c r="ALI578" s="12" t="n"/>
      <c r="ALJ578" s="12" t="n"/>
      <c r="ALK578" s="12" t="n"/>
      <c r="ALL578" s="12" t="n"/>
      <c r="ALM578" s="12" t="n"/>
      <c r="ALN578" s="12" t="n"/>
      <c r="ALO578" s="12" t="n"/>
      <c r="ALP578" s="12" t="n"/>
      <c r="ALQ578" s="12" t="n"/>
      <c r="ALR578" s="12" t="n"/>
      <c r="ALS578" s="12" t="n"/>
      <c r="ALT578" s="12" t="n"/>
      <c r="ALU578" s="12" t="n"/>
      <c r="ALV578" s="12" t="n"/>
      <c r="ALW578" s="12" t="n"/>
      <c r="ALX578" s="12" t="n"/>
      <c r="ALY578" s="12" t="n"/>
      <c r="ALZ578" s="12" t="n"/>
      <c r="AMA578" s="12" t="n"/>
      <c r="AMB578" s="12" t="n"/>
      <c r="AMC578" s="12" t="n"/>
      <c r="AMD578" s="12" t="n"/>
      <c r="AME578" s="12" t="n"/>
      <c r="AMF578" s="12" t="n"/>
      <c r="AMG578" s="12" t="n"/>
      <c r="AMH578" s="12" t="n"/>
      <c r="AMI578" s="12" t="n"/>
      <c r="AMJ578" s="12" t="n"/>
    </row>
    <row customFormat="true" hidden="false" ht="17.6000003814697" outlineLevel="0" r="579" s="12">
      <c r="B579" s="70" t="n"/>
      <c r="C579" s="2" t="s">
        <v>202</v>
      </c>
      <c r="D579" s="29" t="n">
        <v>929</v>
      </c>
      <c r="E579" s="78" t="s">
        <v>63</v>
      </c>
      <c r="F579" s="78" t="s">
        <v>28</v>
      </c>
      <c r="G579" s="79" t="n"/>
      <c r="H579" s="78" t="n"/>
      <c r="I579" s="75" t="n">
        <f aca="false" ca="false" dt2D="false" dtr="false" t="normal">SUM(L579:R579)</f>
        <v>150251700</v>
      </c>
      <c r="J579" s="75" t="n">
        <f aca="false" ca="false" dt2D="false" dtr="false" t="normal">J580+J606+J587</f>
        <v>26843084.41</v>
      </c>
      <c r="K579" s="75" t="n">
        <f aca="false" ca="false" dt2D="false" dtr="false" t="normal">I579-J579</f>
        <v>123408615.59</v>
      </c>
      <c r="L579" s="76" t="n">
        <f aca="false" ca="false" dt2D="false" dtr="false" t="normal">L580+L606+L587</f>
        <v>149251700</v>
      </c>
      <c r="M579" s="76" t="n">
        <f aca="false" ca="false" dt2D="false" dtr="false" t="normal">M580+M606+M587</f>
        <v>0</v>
      </c>
      <c r="N579" s="76" t="n">
        <f aca="false" ca="false" dt2D="false" dtr="false" t="normal">N580+N606+N587</f>
        <v>0</v>
      </c>
      <c r="O579" s="75" t="n">
        <f aca="false" ca="false" dt2D="false" dtr="false" t="normal">O580+O606+O587</f>
        <v>1000000</v>
      </c>
      <c r="P579" s="75" t="n">
        <f aca="false" ca="false" dt2D="false" dtr="false" t="normal">P580+P606+P587</f>
        <v>0</v>
      </c>
      <c r="Q579" s="75" t="n">
        <f aca="false" ca="false" dt2D="false" dtr="false" t="normal">Q580+Q606+Q587</f>
        <v>0</v>
      </c>
      <c r="R579" s="67" t="n">
        <f aca="false" ca="false" dt2D="false" dtr="false" t="normal">R580+R606+R587</f>
        <v>0</v>
      </c>
    </row>
    <row customFormat="true" hidden="false" ht="17.6000003814697" outlineLevel="0" r="580" s="12">
      <c r="B580" s="70" t="n"/>
      <c r="C580" s="2" t="s">
        <v>203</v>
      </c>
      <c r="D580" s="29" t="n">
        <v>929</v>
      </c>
      <c r="E580" s="78" t="s">
        <v>63</v>
      </c>
      <c r="F580" s="78" t="s">
        <v>27</v>
      </c>
      <c r="G580" s="79" t="n"/>
      <c r="H580" s="78" t="n"/>
      <c r="I580" s="75" t="n">
        <f aca="false" ca="false" dt2D="false" dtr="false" t="normal">SUM(L580:R580)</f>
        <v>3140000</v>
      </c>
      <c r="J580" s="75" t="n">
        <f aca="false" ca="false" dt2D="false" dtr="false" t="normal">J581</f>
        <v>1282110</v>
      </c>
      <c r="K580" s="75" t="n">
        <f aca="false" ca="false" dt2D="false" dtr="false" t="normal">I580-J580</f>
        <v>1857890</v>
      </c>
      <c r="L580" s="76" t="n">
        <f aca="false" ca="false" dt2D="false" dtr="false" t="normal">L581</f>
        <v>2240000</v>
      </c>
      <c r="M580" s="76" t="n">
        <f aca="false" ca="false" dt2D="false" dtr="false" t="normal">M581</f>
        <v>0</v>
      </c>
      <c r="N580" s="76" t="n">
        <f aca="false" ca="false" dt2D="false" dtr="false" t="normal">N581</f>
        <v>0</v>
      </c>
      <c r="O580" s="75" t="n">
        <f aca="false" ca="false" dt2D="false" dtr="false" t="normal">O581</f>
        <v>900000</v>
      </c>
      <c r="P580" s="75" t="n">
        <f aca="false" ca="false" dt2D="false" dtr="false" t="normal">P581</f>
        <v>0</v>
      </c>
      <c r="Q580" s="75" t="n">
        <f aca="false" ca="false" dt2D="false" dtr="false" t="normal">Q581</f>
        <v>0</v>
      </c>
      <c r="R580" s="67" t="n">
        <f aca="false" ca="false" dt2D="false" dtr="false" t="normal">R581</f>
        <v>0</v>
      </c>
    </row>
    <row customFormat="true" hidden="false" ht="33.7999992370605" outlineLevel="0" r="581" s="12">
      <c r="B581" s="70" t="n"/>
      <c r="C581" s="2" t="s">
        <v>311</v>
      </c>
      <c r="D581" s="29" t="n">
        <v>929</v>
      </c>
      <c r="E581" s="78" t="s">
        <v>63</v>
      </c>
      <c r="F581" s="78" t="s">
        <v>27</v>
      </c>
      <c r="G581" s="79" t="n">
        <v>6100000000</v>
      </c>
      <c r="H581" s="78" t="n"/>
      <c r="I581" s="75" t="n">
        <f aca="false" ca="false" dt2D="false" dtr="false" t="normal">SUM(L581:R581)</f>
        <v>3140000</v>
      </c>
      <c r="J581" s="75" t="n">
        <f aca="false" ca="false" dt2D="false" dtr="false" t="normal">J582</f>
        <v>1282110</v>
      </c>
      <c r="K581" s="75" t="n">
        <f aca="false" ca="false" dt2D="false" dtr="false" t="normal">I581-J581</f>
        <v>1857890</v>
      </c>
      <c r="L581" s="76" t="n">
        <f aca="false" ca="false" dt2D="false" dtr="false" t="normal">L582</f>
        <v>2240000</v>
      </c>
      <c r="M581" s="76" t="n">
        <f aca="false" ca="false" dt2D="false" dtr="false" t="normal">M582</f>
        <v>0</v>
      </c>
      <c r="N581" s="76" t="n">
        <f aca="false" ca="false" dt2D="false" dtr="false" t="normal">N582</f>
        <v>0</v>
      </c>
      <c r="O581" s="75" t="n">
        <f aca="false" ca="false" dt2D="false" dtr="false" t="normal">O582</f>
        <v>900000</v>
      </c>
      <c r="P581" s="75" t="n">
        <f aca="false" ca="false" dt2D="false" dtr="false" t="normal">P582</f>
        <v>0</v>
      </c>
      <c r="Q581" s="75" t="n">
        <f aca="false" ca="false" dt2D="false" dtr="false" t="normal">Q582</f>
        <v>0</v>
      </c>
      <c r="R581" s="67" t="n">
        <f aca="false" ca="false" dt2D="false" dtr="false" t="normal">R582</f>
        <v>0</v>
      </c>
    </row>
    <row customFormat="true" hidden="false" ht="17.3500003814697" outlineLevel="0" r="582" s="12">
      <c r="B582" s="70" t="n"/>
      <c r="C582" s="2" t="s">
        <v>312</v>
      </c>
      <c r="D582" s="29" t="n">
        <v>929</v>
      </c>
      <c r="E582" s="78" t="s">
        <v>63</v>
      </c>
      <c r="F582" s="78" t="s">
        <v>27</v>
      </c>
      <c r="G582" s="79" t="n">
        <v>6110000000</v>
      </c>
      <c r="H582" s="78" t="n"/>
      <c r="I582" s="75" t="n">
        <f aca="false" ca="false" dt2D="false" dtr="false" t="normal">SUM(L582:R582)</f>
        <v>3140000</v>
      </c>
      <c r="J582" s="75" t="n">
        <f aca="false" ca="false" dt2D="false" dtr="false" t="normal">J583</f>
        <v>1282110</v>
      </c>
      <c r="K582" s="75" t="n">
        <f aca="false" ca="false" dt2D="false" dtr="false" t="normal">I582-J582</f>
        <v>1857890</v>
      </c>
      <c r="L582" s="76" t="n">
        <f aca="false" ca="false" dt2D="false" dtr="false" t="normal">L583</f>
        <v>2240000</v>
      </c>
      <c r="M582" s="76" t="n">
        <f aca="false" ca="false" dt2D="false" dtr="false" t="normal">M583</f>
        <v>0</v>
      </c>
      <c r="N582" s="76" t="n">
        <f aca="false" ca="false" dt2D="false" dtr="false" t="normal">N583</f>
        <v>0</v>
      </c>
      <c r="O582" s="75" t="n">
        <f aca="false" ca="false" dt2D="false" dtr="false" t="normal">O583</f>
        <v>900000</v>
      </c>
      <c r="P582" s="75" t="n">
        <f aca="false" ca="false" dt2D="false" dtr="false" t="normal">P583</f>
        <v>0</v>
      </c>
      <c r="Q582" s="75" t="n">
        <f aca="false" ca="false" dt2D="false" dtr="false" t="normal">Q583</f>
        <v>0</v>
      </c>
      <c r="R582" s="67" t="n">
        <f aca="false" ca="false" dt2D="false" dtr="false" t="normal">R583</f>
        <v>0</v>
      </c>
    </row>
    <row customFormat="true" hidden="false" ht="17.3500003814697" outlineLevel="0" r="583" s="12">
      <c r="B583" s="70" t="n"/>
      <c r="C583" s="2" t="s">
        <v>313</v>
      </c>
      <c r="D583" s="29" t="n">
        <v>929</v>
      </c>
      <c r="E583" s="78" t="s">
        <v>63</v>
      </c>
      <c r="F583" s="78" t="s">
        <v>27</v>
      </c>
      <c r="G583" s="79" t="n">
        <v>6110200000</v>
      </c>
      <c r="H583" s="78" t="n"/>
      <c r="I583" s="75" t="n">
        <f aca="false" ca="false" dt2D="false" dtr="false" t="normal">SUM(L583:R583)</f>
        <v>3140000</v>
      </c>
      <c r="J583" s="75" t="n">
        <f aca="false" ca="false" dt2D="false" dtr="false" t="normal">J584</f>
        <v>1282110</v>
      </c>
      <c r="K583" s="75" t="n">
        <f aca="false" ca="false" dt2D="false" dtr="false" t="normal">I583-J583</f>
        <v>1857890</v>
      </c>
      <c r="L583" s="76" t="n">
        <f aca="false" ca="false" dt2D="false" dtr="false" t="normal">L584</f>
        <v>2240000</v>
      </c>
      <c r="M583" s="76" t="n">
        <f aca="false" ca="false" dt2D="false" dtr="false" t="normal">M584</f>
        <v>0</v>
      </c>
      <c r="N583" s="76" t="n">
        <f aca="false" ca="false" dt2D="false" dtr="false" t="normal">N584</f>
        <v>0</v>
      </c>
      <c r="O583" s="75" t="n">
        <f aca="false" ca="false" dt2D="false" dtr="false" t="normal">O584</f>
        <v>900000</v>
      </c>
      <c r="P583" s="75" t="n">
        <f aca="false" ca="false" dt2D="false" dtr="false" t="normal">P584</f>
        <v>0</v>
      </c>
      <c r="Q583" s="75" t="n">
        <f aca="false" ca="false" dt2D="false" dtr="false" t="normal">Q584</f>
        <v>0</v>
      </c>
      <c r="R583" s="67" t="n">
        <f aca="false" ca="false" dt2D="false" dtr="false" t="normal">R584</f>
        <v>0</v>
      </c>
    </row>
    <row customFormat="true" hidden="false" ht="17.3500003814697" outlineLevel="0" r="584" s="12">
      <c r="B584" s="70" t="n"/>
      <c r="C584" s="2" t="s">
        <v>314</v>
      </c>
      <c r="D584" s="29" t="n">
        <v>929</v>
      </c>
      <c r="E584" s="78" t="s">
        <v>63</v>
      </c>
      <c r="F584" s="78" t="s">
        <v>27</v>
      </c>
      <c r="G584" s="79" t="n">
        <v>6110210160</v>
      </c>
      <c r="H584" s="78" t="n"/>
      <c r="I584" s="75" t="n">
        <f aca="false" ca="false" dt2D="false" dtr="false" t="normal">SUM(L584:R584)</f>
        <v>3140000</v>
      </c>
      <c r="J584" s="75" t="n">
        <f aca="false" ca="false" dt2D="false" dtr="false" t="normal">J585+J586</f>
        <v>1282110</v>
      </c>
      <c r="K584" s="75" t="n">
        <f aca="false" ca="false" dt2D="false" dtr="false" t="normal">I584-J584</f>
        <v>1857890</v>
      </c>
      <c r="L584" s="76" t="n">
        <f aca="false" ca="false" dt2D="false" dtr="false" t="normal">L585+L586</f>
        <v>2240000</v>
      </c>
      <c r="M584" s="76" t="n">
        <f aca="false" ca="false" dt2D="false" dtr="false" t="normal">M585+M586</f>
        <v>0</v>
      </c>
      <c r="N584" s="76" t="n">
        <f aca="false" ca="false" dt2D="false" dtr="false" t="normal">N585+N586</f>
        <v>0</v>
      </c>
      <c r="O584" s="75" t="n">
        <f aca="false" ca="false" dt2D="false" dtr="false" t="normal">O585+O586</f>
        <v>900000</v>
      </c>
      <c r="P584" s="75" t="n">
        <f aca="false" ca="false" dt2D="false" dtr="false" t="normal">P585+P586</f>
        <v>0</v>
      </c>
      <c r="Q584" s="75" t="n">
        <f aca="false" ca="false" dt2D="false" dtr="false" t="normal">Q585+Q586</f>
        <v>0</v>
      </c>
      <c r="R584" s="67" t="n">
        <f aca="false" ca="false" dt2D="false" dtr="false" t="normal">R585+R586</f>
        <v>0</v>
      </c>
    </row>
    <row customFormat="true" hidden="false" ht="64.6500015258789" outlineLevel="0" r="585" s="12">
      <c r="B585" s="70" t="n"/>
      <c r="C585" s="2" t="s">
        <v>34</v>
      </c>
      <c r="D585" s="29" t="n">
        <v>929</v>
      </c>
      <c r="E585" s="78" t="s">
        <v>63</v>
      </c>
      <c r="F585" s="78" t="s">
        <v>27</v>
      </c>
      <c r="G585" s="79" t="n">
        <v>6110210160</v>
      </c>
      <c r="H585" s="78" t="s">
        <v>36</v>
      </c>
      <c r="I585" s="75" t="n">
        <f aca="false" ca="false" dt2D="false" dtr="false" t="normal">SUM(L585:R585)</f>
        <v>1770000</v>
      </c>
      <c r="J585" s="75" t="n">
        <v>1035717</v>
      </c>
      <c r="K585" s="75" t="n">
        <f aca="false" ca="false" dt2D="false" dtr="false" t="normal">I585-J585</f>
        <v>734283</v>
      </c>
      <c r="L585" s="76" t="n">
        <v>1320000</v>
      </c>
      <c r="M585" s="76" t="n"/>
      <c r="N585" s="76" t="n"/>
      <c r="O585" s="75" t="n">
        <v>450000</v>
      </c>
      <c r="P585" s="75" t="n"/>
      <c r="Q585" s="75" t="n"/>
      <c r="R585" s="67" t="n"/>
    </row>
    <row customFormat="true" hidden="false" ht="33.7999992370605" outlineLevel="0" r="586" s="12">
      <c r="B586" s="70" t="n"/>
      <c r="C586" s="2" t="s">
        <v>46</v>
      </c>
      <c r="D586" s="29" t="n">
        <v>929</v>
      </c>
      <c r="E586" s="78" t="s">
        <v>63</v>
      </c>
      <c r="F586" s="78" t="s">
        <v>27</v>
      </c>
      <c r="G586" s="79" t="n">
        <v>6110210160</v>
      </c>
      <c r="H586" s="78" t="s">
        <v>47</v>
      </c>
      <c r="I586" s="75" t="n">
        <f aca="false" ca="false" dt2D="false" dtr="false" t="normal">SUM(L586:R586)</f>
        <v>1370000</v>
      </c>
      <c r="J586" s="75" t="n">
        <v>246393</v>
      </c>
      <c r="K586" s="75" t="n">
        <f aca="false" ca="false" dt2D="false" dtr="false" t="normal">I586-J586</f>
        <v>1123607</v>
      </c>
      <c r="L586" s="76" t="n">
        <v>920000</v>
      </c>
      <c r="M586" s="76" t="n"/>
      <c r="N586" s="76" t="n"/>
      <c r="O586" s="75" t="n">
        <v>450000</v>
      </c>
      <c r="P586" s="75" t="n"/>
      <c r="Q586" s="75" t="n"/>
      <c r="R586" s="67" t="n"/>
    </row>
    <row customFormat="true" hidden="false" ht="17.6000003814697" outlineLevel="0" r="587" s="12">
      <c r="B587" s="70" t="n"/>
      <c r="C587" s="86" t="s">
        <v>315</v>
      </c>
      <c r="D587" s="29" t="n">
        <v>929</v>
      </c>
      <c r="E587" s="78" t="s">
        <v>63</v>
      </c>
      <c r="F587" s="78" t="s">
        <v>30</v>
      </c>
      <c r="G587" s="79" t="n"/>
      <c r="H587" s="78" t="n"/>
      <c r="I587" s="75" t="n">
        <f aca="false" ca="false" dt2D="false" dtr="false" t="normal">SUM(L587:R587)</f>
        <v>143563700</v>
      </c>
      <c r="J587" s="75" t="n">
        <f aca="false" ca="false" dt2D="false" dtr="false" t="normal">J588+J599</f>
        <v>24804230.66</v>
      </c>
      <c r="K587" s="75" t="n">
        <f aca="false" ca="false" dt2D="false" dtr="false" t="normal">I587-J587</f>
        <v>118759469.34</v>
      </c>
      <c r="L587" s="76" t="n">
        <f aca="false" ca="false" dt2D="false" dtr="false" t="normal">L588+L599</f>
        <v>143463700</v>
      </c>
      <c r="M587" s="76" t="n">
        <f aca="false" ca="false" dt2D="false" dtr="false" t="normal">M588+M599</f>
        <v>0</v>
      </c>
      <c r="N587" s="76" t="n">
        <f aca="false" ca="false" dt2D="false" dtr="false" t="normal">N588+N599</f>
        <v>0</v>
      </c>
      <c r="O587" s="75" t="n">
        <f aca="false" ca="false" dt2D="false" dtr="false" t="normal">O588+O599+O603</f>
        <v>100000</v>
      </c>
      <c r="P587" s="75" t="n">
        <f aca="false" ca="false" dt2D="false" dtr="false" t="normal">P588+P599</f>
        <v>0</v>
      </c>
      <c r="Q587" s="75" t="n">
        <f aca="false" ca="false" dt2D="false" dtr="false" t="normal">Q588+Q599</f>
        <v>0</v>
      </c>
      <c r="R587" s="67" t="n">
        <f aca="false" ca="false" dt2D="false" dtr="false" t="normal">R588+R599</f>
        <v>0</v>
      </c>
    </row>
    <row customFormat="true" hidden="false" ht="33.7999992370605" outlineLevel="0" r="588" s="12">
      <c r="B588" s="70" t="n"/>
      <c r="C588" s="86" t="s">
        <v>311</v>
      </c>
      <c r="D588" s="29" t="n">
        <v>929</v>
      </c>
      <c r="E588" s="78" t="s">
        <v>63</v>
      </c>
      <c r="F588" s="78" t="s">
        <v>30</v>
      </c>
      <c r="G588" s="79" t="n">
        <v>6100000000</v>
      </c>
      <c r="H588" s="78" t="n"/>
      <c r="I588" s="75" t="n">
        <f aca="false" ca="false" dt2D="false" dtr="false" t="normal">SUM(L588:R588)</f>
        <v>143284500</v>
      </c>
      <c r="J588" s="75" t="n">
        <f aca="false" ca="false" dt2D="false" dtr="false" t="normal">J589</f>
        <v>24725030.66</v>
      </c>
      <c r="K588" s="75" t="n">
        <f aca="false" ca="false" dt2D="false" dtr="false" t="normal">I588-J588</f>
        <v>118559469.34</v>
      </c>
      <c r="L588" s="76" t="n">
        <f aca="false" ca="false" dt2D="false" dtr="false" t="normal">L589</f>
        <v>143284500</v>
      </c>
      <c r="M588" s="76" t="n">
        <f aca="false" ca="false" dt2D="false" dtr="false" t="normal">M589</f>
        <v>0</v>
      </c>
      <c r="N588" s="76" t="n">
        <f aca="false" ca="false" dt2D="false" dtr="false" t="normal">N589</f>
        <v>0</v>
      </c>
      <c r="O588" s="75" t="n">
        <f aca="false" ca="false" dt2D="false" dtr="false" t="normal">O589</f>
        <v>0</v>
      </c>
      <c r="P588" s="75" t="n">
        <f aca="false" ca="false" dt2D="false" dtr="false" t="normal">P589</f>
        <v>0</v>
      </c>
      <c r="Q588" s="75" t="n">
        <f aca="false" ca="false" dt2D="false" dtr="false" t="normal">Q589</f>
        <v>0</v>
      </c>
      <c r="R588" s="67" t="n">
        <f aca="false" ca="false" dt2D="false" dtr="false" t="normal">R589</f>
        <v>0</v>
      </c>
    </row>
    <row customFormat="true" hidden="false" ht="17.6000003814697" outlineLevel="0" r="589" s="12">
      <c r="B589" s="70" t="n"/>
      <c r="C589" s="86" t="s">
        <v>312</v>
      </c>
      <c r="D589" s="29" t="n">
        <v>929</v>
      </c>
      <c r="E589" s="78" t="s">
        <v>63</v>
      </c>
      <c r="F589" s="78" t="s">
        <v>30</v>
      </c>
      <c r="G589" s="79" t="n">
        <v>6110000000</v>
      </c>
      <c r="H589" s="78" t="n"/>
      <c r="I589" s="75" t="n">
        <f aca="false" ca="false" dt2D="false" dtr="false" t="normal">SUM(L589:R589)</f>
        <v>143284500</v>
      </c>
      <c r="J589" s="75" t="n">
        <f aca="false" ca="false" dt2D="false" dtr="false" t="normal">J592+J594+J596+J590</f>
        <v>24725030.66</v>
      </c>
      <c r="K589" s="75" t="n">
        <f aca="false" ca="false" dt2D="false" dtr="false" t="normal">I589-J589</f>
        <v>118559469.34</v>
      </c>
      <c r="L589" s="76" t="n">
        <f aca="false" ca="false" dt2D="false" dtr="false" t="normal">L592+L594+L596+L590</f>
        <v>143284500</v>
      </c>
      <c r="M589" s="76" t="n">
        <f aca="false" ca="false" dt2D="false" dtr="false" t="normal">M592+M594+M596+M590</f>
        <v>0</v>
      </c>
      <c r="N589" s="76" t="n">
        <f aca="false" ca="false" dt2D="false" dtr="false" t="normal">N592+N594+N596+N590</f>
        <v>0</v>
      </c>
      <c r="O589" s="75" t="n">
        <f aca="false" ca="false" dt2D="false" dtr="false" t="normal">O592+O594+O596+O590</f>
        <v>0</v>
      </c>
      <c r="P589" s="75" t="n">
        <f aca="false" ca="false" dt2D="false" dtr="false" t="normal">P592+P594+P596+P590</f>
        <v>0</v>
      </c>
      <c r="Q589" s="75" t="n">
        <f aca="false" ca="false" dt2D="false" dtr="false" t="normal">Q592+Q594+Q596+Q590</f>
        <v>0</v>
      </c>
      <c r="R589" s="67" t="n">
        <f aca="false" ca="false" dt2D="false" dtr="false" t="normal">R592+R594+R596+R590</f>
        <v>0</v>
      </c>
    </row>
    <row customFormat="true" hidden="false" ht="33.7999992370605" outlineLevel="0" r="590" s="12">
      <c r="B590" s="70" t="n"/>
      <c r="C590" s="86" t="s">
        <v>72</v>
      </c>
      <c r="D590" s="29" t="n">
        <v>929</v>
      </c>
      <c r="E590" s="78" t="s">
        <v>63</v>
      </c>
      <c r="F590" s="78" t="s">
        <v>30</v>
      </c>
      <c r="G590" s="79" t="n">
        <v>6110000590</v>
      </c>
      <c r="H590" s="78" t="n"/>
      <c r="I590" s="75" t="n">
        <f aca="false" ca="false" dt2D="false" dtr="false" t="normal">SUM(L590:R590)</f>
        <v>141606900</v>
      </c>
      <c r="J590" s="75" t="n">
        <f aca="false" ca="false" dt2D="false" dtr="false" t="normal">J591</f>
        <v>24476805.78</v>
      </c>
      <c r="K590" s="75" t="n">
        <f aca="false" ca="false" dt2D="false" dtr="false" t="normal">I590-J590</f>
        <v>117130094.22</v>
      </c>
      <c r="L590" s="76" t="n">
        <f aca="false" ca="false" dt2D="false" dtr="false" t="normal">L591</f>
        <v>141606900</v>
      </c>
      <c r="M590" s="76" t="n">
        <f aca="false" ca="false" dt2D="false" dtr="false" t="normal">M591</f>
        <v>0</v>
      </c>
      <c r="N590" s="76" t="n">
        <f aca="false" ca="false" dt2D="false" dtr="false" t="normal">N591</f>
        <v>0</v>
      </c>
      <c r="O590" s="75" t="n">
        <f aca="false" ca="false" dt2D="false" dtr="false" t="normal">O591</f>
        <v>0</v>
      </c>
      <c r="P590" s="75" t="n">
        <f aca="false" ca="false" dt2D="false" dtr="false" t="normal">P591</f>
        <v>0</v>
      </c>
      <c r="Q590" s="75" t="n">
        <f aca="false" ca="false" dt2D="false" dtr="false" t="normal">Q591</f>
        <v>0</v>
      </c>
      <c r="R590" s="67" t="n">
        <f aca="false" ca="false" dt2D="false" dtr="false" t="normal">R591</f>
        <v>0</v>
      </c>
    </row>
    <row customFormat="true" hidden="false" ht="33.7999992370605" outlineLevel="0" r="591" s="12">
      <c r="B591" s="70" t="n"/>
      <c r="C591" s="86" t="s">
        <v>316</v>
      </c>
      <c r="D591" s="29" t="n">
        <v>929</v>
      </c>
      <c r="E591" s="78" t="s">
        <v>63</v>
      </c>
      <c r="F591" s="78" t="s">
        <v>30</v>
      </c>
      <c r="G591" s="79" t="n">
        <v>6110000590</v>
      </c>
      <c r="H591" s="78" t="s">
        <v>96</v>
      </c>
      <c r="I591" s="75" t="n">
        <f aca="false" ca="false" dt2D="false" dtr="false" t="normal">SUM(L591:R591)</f>
        <v>141606900</v>
      </c>
      <c r="J591" s="75" t="n">
        <v>24476805.78</v>
      </c>
      <c r="K591" s="75" t="n">
        <f aca="false" ca="false" dt2D="false" dtr="false" t="normal">I591-J591</f>
        <v>117130094.22</v>
      </c>
      <c r="L591" s="76" t="n">
        <v>141606900</v>
      </c>
      <c r="M591" s="76" t="n"/>
      <c r="N591" s="76" t="n"/>
      <c r="O591" s="75" t="n"/>
      <c r="P591" s="75" t="n"/>
      <c r="Q591" s="75" t="n"/>
      <c r="R591" s="67" t="n"/>
    </row>
    <row customFormat="true" customHeight="true" hidden="false" ht="126.400001525879" outlineLevel="0" r="592" s="12">
      <c r="B592" s="70" t="n"/>
      <c r="C592" s="88" t="s">
        <v>317</v>
      </c>
      <c r="D592" s="29" t="n">
        <v>929</v>
      </c>
      <c r="E592" s="78" t="s">
        <v>63</v>
      </c>
      <c r="F592" s="78" t="s">
        <v>30</v>
      </c>
      <c r="G592" s="79" t="n">
        <v>6110060740</v>
      </c>
      <c r="H592" s="78" t="n"/>
      <c r="I592" s="75" t="n">
        <f aca="false" ca="false" dt2D="false" dtr="false" t="normal">SUM(L592:R592)</f>
        <v>93800</v>
      </c>
      <c r="J592" s="75" t="n">
        <f aca="false" ca="false" dt2D="false" dtr="false" t="normal">J593</f>
        <v>0</v>
      </c>
      <c r="K592" s="75" t="n">
        <f aca="false" ca="false" dt2D="false" dtr="false" t="normal">I592-J592</f>
        <v>93800</v>
      </c>
      <c r="L592" s="76" t="n">
        <f aca="false" ca="false" dt2D="false" dtr="false" t="normal">L593</f>
        <v>93800</v>
      </c>
      <c r="M592" s="76" t="n">
        <f aca="false" ca="false" dt2D="false" dtr="false" t="normal">M593</f>
        <v>0</v>
      </c>
      <c r="N592" s="76" t="n">
        <f aca="false" ca="false" dt2D="false" dtr="false" t="normal">N593</f>
        <v>0</v>
      </c>
      <c r="O592" s="75" t="n">
        <f aca="false" ca="false" dt2D="false" dtr="false" t="normal">O593</f>
        <v>0</v>
      </c>
      <c r="P592" s="75" t="n">
        <f aca="false" ca="false" dt2D="false" dtr="false" t="normal">P593</f>
        <v>0</v>
      </c>
      <c r="Q592" s="75" t="n">
        <f aca="false" ca="false" dt2D="false" dtr="false" t="normal">Q593</f>
        <v>0</v>
      </c>
      <c r="R592" s="67" t="n">
        <f aca="false" ca="false" dt2D="false" dtr="false" t="normal">R593</f>
        <v>0</v>
      </c>
    </row>
    <row customFormat="true" hidden="false" ht="33.7999992370605" outlineLevel="0" r="593" s="12">
      <c r="B593" s="70" t="n"/>
      <c r="C593" s="86" t="s">
        <v>316</v>
      </c>
      <c r="D593" s="29" t="n">
        <v>929</v>
      </c>
      <c r="E593" s="78" t="s">
        <v>63</v>
      </c>
      <c r="F593" s="78" t="s">
        <v>30</v>
      </c>
      <c r="G593" s="79" t="n">
        <v>6110060740</v>
      </c>
      <c r="H593" s="78" t="s">
        <v>96</v>
      </c>
      <c r="I593" s="75" t="n">
        <f aca="false" ca="false" dt2D="false" dtr="false" t="normal">SUM(L593:R593)</f>
        <v>93800</v>
      </c>
      <c r="J593" s="75" t="n">
        <v>0</v>
      </c>
      <c r="K593" s="75" t="n">
        <f aca="false" ca="false" dt2D="false" dtr="false" t="normal">I593-J593</f>
        <v>93800</v>
      </c>
      <c r="L593" s="76" t="n">
        <v>93800</v>
      </c>
      <c r="M593" s="76" t="n"/>
      <c r="N593" s="76" t="n"/>
      <c r="O593" s="75" t="n"/>
      <c r="P593" s="75" t="n"/>
      <c r="Q593" s="75" t="n"/>
      <c r="R593" s="67" t="n"/>
    </row>
    <row customFormat="true" hidden="false" ht="33.7999992370605" outlineLevel="0" r="594" s="12">
      <c r="B594" s="70" t="n"/>
      <c r="C594" s="86" t="s">
        <v>318</v>
      </c>
      <c r="D594" s="29" t="n">
        <v>929</v>
      </c>
      <c r="E594" s="78" t="s">
        <v>63</v>
      </c>
      <c r="F594" s="78" t="s">
        <v>30</v>
      </c>
      <c r="G594" s="79" t="s">
        <v>319</v>
      </c>
      <c r="H594" s="78" t="n"/>
      <c r="I594" s="75" t="n">
        <f aca="false" ca="false" dt2D="false" dtr="false" t="normal">SUM(L594:R594)</f>
        <v>1163800</v>
      </c>
      <c r="J594" s="75" t="n">
        <f aca="false" ca="false" dt2D="false" dtr="false" t="normal">J595</f>
        <v>197961.56</v>
      </c>
      <c r="K594" s="75" t="n">
        <f aca="false" ca="false" dt2D="false" dtr="false" t="normal">I594-J594</f>
        <v>965838.44</v>
      </c>
      <c r="L594" s="76" t="n">
        <f aca="false" ca="false" dt2D="false" dtr="false" t="normal">L595</f>
        <v>1163800</v>
      </c>
      <c r="M594" s="76" t="n">
        <f aca="false" ca="false" dt2D="false" dtr="false" t="normal">M595</f>
        <v>0</v>
      </c>
      <c r="N594" s="76" t="n">
        <f aca="false" ca="false" dt2D="false" dtr="false" t="normal">N595</f>
        <v>0</v>
      </c>
      <c r="O594" s="75" t="n">
        <f aca="false" ca="false" dt2D="false" dtr="false" t="normal">O595</f>
        <v>0</v>
      </c>
      <c r="P594" s="75" t="n">
        <f aca="false" ca="false" dt2D="false" dtr="false" t="normal">P595</f>
        <v>0</v>
      </c>
      <c r="Q594" s="75" t="n">
        <f aca="false" ca="false" dt2D="false" dtr="false" t="normal">Q595</f>
        <v>0</v>
      </c>
      <c r="R594" s="67" t="n">
        <f aca="false" ca="false" dt2D="false" dtr="false" t="normal">R595</f>
        <v>0</v>
      </c>
    </row>
    <row customFormat="true" hidden="false" ht="33.7999992370605" outlineLevel="0" r="595" s="12">
      <c r="B595" s="70" t="n"/>
      <c r="C595" s="86" t="s">
        <v>316</v>
      </c>
      <c r="D595" s="29" t="n">
        <v>929</v>
      </c>
      <c r="E595" s="78" t="s">
        <v>63</v>
      </c>
      <c r="F595" s="78" t="s">
        <v>30</v>
      </c>
      <c r="G595" s="79" t="s">
        <v>319</v>
      </c>
      <c r="H595" s="78" t="s">
        <v>96</v>
      </c>
      <c r="I595" s="75" t="n">
        <f aca="false" ca="false" dt2D="false" dtr="false" t="normal">SUM(L595:R595)</f>
        <v>1163800</v>
      </c>
      <c r="J595" s="75" t="n">
        <v>197961.56</v>
      </c>
      <c r="K595" s="75" t="n">
        <f aca="false" ca="false" dt2D="false" dtr="false" t="normal">I595-J595</f>
        <v>965838.44</v>
      </c>
      <c r="L595" s="76" t="n">
        <v>1163800</v>
      </c>
      <c r="M595" s="76" t="n"/>
      <c r="N595" s="76" t="n"/>
      <c r="O595" s="75" t="n"/>
      <c r="P595" s="75" t="n"/>
      <c r="Q595" s="75" t="n"/>
      <c r="R595" s="67" t="n"/>
    </row>
    <row customFormat="true" hidden="false" ht="33.7999992370605" outlineLevel="0" r="596" s="12">
      <c r="B596" s="70" t="n"/>
      <c r="C596" s="86" t="s">
        <v>320</v>
      </c>
      <c r="D596" s="29" t="n">
        <v>929</v>
      </c>
      <c r="E596" s="78" t="s">
        <v>63</v>
      </c>
      <c r="F596" s="78" t="s">
        <v>30</v>
      </c>
      <c r="G596" s="79" t="n">
        <v>6110100000</v>
      </c>
      <c r="H596" s="78" t="n"/>
      <c r="I596" s="75" t="n">
        <f aca="false" ca="false" dt2D="false" dtr="false" t="normal">SUM(L596:R596)</f>
        <v>420000</v>
      </c>
      <c r="J596" s="75" t="n">
        <f aca="false" ca="false" dt2D="false" dtr="false" t="normal">J597</f>
        <v>50263.32</v>
      </c>
      <c r="K596" s="75" t="n">
        <f aca="false" ca="false" dt2D="false" dtr="false" t="normal">I596-J596</f>
        <v>369736.68</v>
      </c>
      <c r="L596" s="76" t="n">
        <f aca="false" ca="false" dt2D="false" dtr="false" t="normal">L597</f>
        <v>420000</v>
      </c>
      <c r="M596" s="76" t="n">
        <f aca="false" ca="false" dt2D="false" dtr="false" t="normal">M597</f>
        <v>0</v>
      </c>
      <c r="N596" s="76" t="n">
        <f aca="false" ca="false" dt2D="false" dtr="false" t="normal">N597</f>
        <v>0</v>
      </c>
      <c r="O596" s="75" t="n">
        <f aca="false" ca="false" dt2D="false" dtr="false" t="normal">O597</f>
        <v>0</v>
      </c>
      <c r="P596" s="75" t="n">
        <f aca="false" ca="false" dt2D="false" dtr="false" t="normal">P597</f>
        <v>0</v>
      </c>
      <c r="Q596" s="75" t="n">
        <f aca="false" ca="false" dt2D="false" dtr="false" t="normal">Q597</f>
        <v>0</v>
      </c>
      <c r="R596" s="67" t="n">
        <f aca="false" ca="false" dt2D="false" dtr="false" t="normal">R597</f>
        <v>0</v>
      </c>
    </row>
    <row customFormat="true" hidden="false" ht="33.7999992370605" outlineLevel="0" r="597" s="12">
      <c r="B597" s="70" t="n"/>
      <c r="C597" s="86" t="s">
        <v>72</v>
      </c>
      <c r="D597" s="29" t="n">
        <v>929</v>
      </c>
      <c r="E597" s="78" t="s">
        <v>63</v>
      </c>
      <c r="F597" s="78" t="s">
        <v>30</v>
      </c>
      <c r="G597" s="79" t="n">
        <v>6110100590</v>
      </c>
      <c r="H597" s="78" t="n"/>
      <c r="I597" s="75" t="n">
        <f aca="false" ca="false" dt2D="false" dtr="false" t="normal">SUM(L597:R597)</f>
        <v>420000</v>
      </c>
      <c r="J597" s="75" t="n">
        <f aca="false" ca="false" dt2D="false" dtr="false" t="normal">J598</f>
        <v>50263.32</v>
      </c>
      <c r="K597" s="75" t="n">
        <f aca="false" ca="false" dt2D="false" dtr="false" t="normal">I597-J597</f>
        <v>369736.68</v>
      </c>
      <c r="L597" s="76" t="n">
        <f aca="false" ca="false" dt2D="false" dtr="false" t="normal">L598</f>
        <v>420000</v>
      </c>
      <c r="M597" s="76" t="n">
        <f aca="false" ca="false" dt2D="false" dtr="false" t="normal">M598</f>
        <v>0</v>
      </c>
      <c r="N597" s="76" t="n">
        <f aca="false" ca="false" dt2D="false" dtr="false" t="normal">N598</f>
        <v>0</v>
      </c>
      <c r="O597" s="75" t="n">
        <f aca="false" ca="false" dt2D="false" dtr="false" t="normal">O598</f>
        <v>0</v>
      </c>
      <c r="P597" s="75" t="n">
        <f aca="false" ca="false" dt2D="false" dtr="false" t="normal">P598</f>
        <v>0</v>
      </c>
      <c r="Q597" s="75" t="n">
        <f aca="false" ca="false" dt2D="false" dtr="false" t="normal">Q598</f>
        <v>0</v>
      </c>
      <c r="R597" s="67" t="n">
        <f aca="false" ca="false" dt2D="false" dtr="false" t="normal">R598</f>
        <v>0</v>
      </c>
    </row>
    <row customFormat="true" hidden="false" ht="33.7999992370605" outlineLevel="0" r="598" s="12">
      <c r="B598" s="70" t="n"/>
      <c r="C598" s="86" t="s">
        <v>316</v>
      </c>
      <c r="D598" s="29" t="n">
        <v>929</v>
      </c>
      <c r="E598" s="78" t="s">
        <v>63</v>
      </c>
      <c r="F598" s="78" t="s">
        <v>30</v>
      </c>
      <c r="G598" s="79" t="n">
        <v>6110100590</v>
      </c>
      <c r="H598" s="78" t="s">
        <v>96</v>
      </c>
      <c r="I598" s="75" t="n">
        <f aca="false" ca="false" dt2D="false" dtr="false" t="normal">SUM(L598:R598)</f>
        <v>420000</v>
      </c>
      <c r="J598" s="75" t="n">
        <v>50263.32</v>
      </c>
      <c r="K598" s="75" t="n">
        <f aca="false" ca="false" dt2D="false" dtr="false" t="normal">I598-J598</f>
        <v>369736.68</v>
      </c>
      <c r="L598" s="76" t="n">
        <v>420000</v>
      </c>
      <c r="M598" s="76" t="n"/>
      <c r="N598" s="76" t="n"/>
      <c r="O598" s="75" t="n"/>
      <c r="P598" s="75" t="n"/>
      <c r="Q598" s="75" t="n"/>
      <c r="R598" s="67" t="n"/>
    </row>
    <row customFormat="true" hidden="false" ht="48.75" outlineLevel="0" r="599" s="12">
      <c r="B599" s="70" t="n"/>
      <c r="C599" s="86" t="s">
        <v>100</v>
      </c>
      <c r="D599" s="29" t="n">
        <v>929</v>
      </c>
      <c r="E599" s="78" t="s">
        <v>63</v>
      </c>
      <c r="F599" s="78" t="s">
        <v>30</v>
      </c>
      <c r="G599" s="79" t="n">
        <v>6700000000</v>
      </c>
      <c r="H599" s="78" t="n"/>
      <c r="I599" s="75" t="n">
        <f aca="false" ca="false" dt2D="false" dtr="false" t="normal">SUM(L599:R599)</f>
        <v>179200</v>
      </c>
      <c r="J599" s="75" t="n">
        <f aca="false" ca="false" dt2D="false" dtr="false" t="normal">J600</f>
        <v>79200</v>
      </c>
      <c r="K599" s="75" t="n">
        <f aca="false" ca="false" dt2D="false" dtr="false" t="normal">I599-J599</f>
        <v>100000</v>
      </c>
      <c r="L599" s="76" t="n">
        <f aca="false" ca="false" dt2D="false" dtr="false" t="normal">L600</f>
        <v>179200</v>
      </c>
      <c r="M599" s="76" t="n">
        <f aca="false" ca="false" dt2D="false" dtr="false" t="normal">M600</f>
        <v>0</v>
      </c>
      <c r="N599" s="76" t="n">
        <f aca="false" ca="false" dt2D="false" dtr="false" t="normal">N600</f>
        <v>0</v>
      </c>
      <c r="O599" s="75" t="n">
        <f aca="false" ca="false" dt2D="false" dtr="false" t="normal">O600</f>
        <v>0</v>
      </c>
      <c r="P599" s="75" t="n">
        <f aca="false" ca="false" dt2D="false" dtr="false" t="normal">P600</f>
        <v>0</v>
      </c>
      <c r="Q599" s="75" t="n">
        <f aca="false" ca="false" dt2D="false" dtr="false" t="normal">Q600</f>
        <v>0</v>
      </c>
      <c r="R599" s="67" t="n">
        <f aca="false" ca="false" dt2D="false" dtr="false" t="normal">R600</f>
        <v>0</v>
      </c>
    </row>
    <row customFormat="true" hidden="false" ht="33.7999992370605" outlineLevel="0" r="600" s="12">
      <c r="B600" s="70" t="n"/>
      <c r="C600" s="86" t="s">
        <v>101</v>
      </c>
      <c r="D600" s="29" t="n">
        <v>929</v>
      </c>
      <c r="E600" s="78" t="s">
        <v>63</v>
      </c>
      <c r="F600" s="78" t="s">
        <v>30</v>
      </c>
      <c r="G600" s="79" t="n">
        <v>6710000000</v>
      </c>
      <c r="H600" s="78" t="n"/>
      <c r="I600" s="75" t="n">
        <f aca="false" ca="false" dt2D="false" dtr="false" t="normal">SUM(L600:R600)</f>
        <v>179200</v>
      </c>
      <c r="J600" s="75" t="n">
        <f aca="false" ca="false" dt2D="false" dtr="false" t="normal">J601</f>
        <v>79200</v>
      </c>
      <c r="K600" s="75" t="n">
        <f aca="false" ca="false" dt2D="false" dtr="false" t="normal">I600-J600</f>
        <v>100000</v>
      </c>
      <c r="L600" s="76" t="n">
        <f aca="false" ca="false" dt2D="false" dtr="false" t="normal">L601</f>
        <v>179200</v>
      </c>
      <c r="M600" s="76" t="n">
        <f aca="false" ca="false" dt2D="false" dtr="false" t="normal">M601</f>
        <v>0</v>
      </c>
      <c r="N600" s="76" t="n">
        <f aca="false" ca="false" dt2D="false" dtr="false" t="normal">N601</f>
        <v>0</v>
      </c>
      <c r="O600" s="75" t="n">
        <f aca="false" ca="false" dt2D="false" dtr="false" t="normal">O601</f>
        <v>0</v>
      </c>
      <c r="P600" s="75" t="n">
        <f aca="false" ca="false" dt2D="false" dtr="false" t="normal">P601</f>
        <v>0</v>
      </c>
      <c r="Q600" s="75" t="n">
        <f aca="false" ca="false" dt2D="false" dtr="false" t="normal">Q601</f>
        <v>0</v>
      </c>
      <c r="R600" s="67" t="n">
        <f aca="false" ca="false" dt2D="false" dtr="false" t="normal">R601</f>
        <v>0</v>
      </c>
    </row>
    <row customFormat="true" hidden="false" ht="17.6000003814697" outlineLevel="0" r="601" s="12">
      <c r="B601" s="70" t="n"/>
      <c r="C601" s="86" t="s">
        <v>102</v>
      </c>
      <c r="D601" s="29" t="n">
        <v>929</v>
      </c>
      <c r="E601" s="78" t="s">
        <v>63</v>
      </c>
      <c r="F601" s="78" t="s">
        <v>30</v>
      </c>
      <c r="G601" s="79" t="n">
        <v>6710010220</v>
      </c>
      <c r="H601" s="78" t="n"/>
      <c r="I601" s="75" t="n">
        <f aca="false" ca="false" dt2D="false" dtr="false" t="normal">SUM(L601:R601)</f>
        <v>179200</v>
      </c>
      <c r="J601" s="75" t="n">
        <f aca="false" ca="false" dt2D="false" dtr="false" t="normal">J602</f>
        <v>79200</v>
      </c>
      <c r="K601" s="75" t="n">
        <f aca="false" ca="false" dt2D="false" dtr="false" t="normal">I601-J601</f>
        <v>100000</v>
      </c>
      <c r="L601" s="76" t="n">
        <f aca="false" ca="false" dt2D="false" dtr="false" t="normal">L602</f>
        <v>179200</v>
      </c>
      <c r="M601" s="76" t="n">
        <f aca="false" ca="false" dt2D="false" dtr="false" t="normal">M602</f>
        <v>0</v>
      </c>
      <c r="N601" s="76" t="n">
        <f aca="false" ca="false" dt2D="false" dtr="false" t="normal">N602</f>
        <v>0</v>
      </c>
      <c r="O601" s="75" t="n">
        <f aca="false" ca="false" dt2D="false" dtr="false" t="normal">O602</f>
        <v>0</v>
      </c>
      <c r="P601" s="75" t="n">
        <f aca="false" ca="false" dt2D="false" dtr="false" t="normal">P602</f>
        <v>0</v>
      </c>
      <c r="Q601" s="75" t="n">
        <f aca="false" ca="false" dt2D="false" dtr="false" t="normal">Q602</f>
        <v>0</v>
      </c>
      <c r="R601" s="67" t="n">
        <f aca="false" ca="false" dt2D="false" dtr="false" t="normal">R602</f>
        <v>0</v>
      </c>
    </row>
    <row customFormat="true" hidden="false" ht="33.7999992370605" outlineLevel="0" r="602" s="12">
      <c r="B602" s="70" t="n"/>
      <c r="C602" s="86" t="s">
        <v>316</v>
      </c>
      <c r="D602" s="29" t="n">
        <v>929</v>
      </c>
      <c r="E602" s="78" t="s">
        <v>63</v>
      </c>
      <c r="F602" s="78" t="s">
        <v>30</v>
      </c>
      <c r="G602" s="79" t="n">
        <v>6710010220</v>
      </c>
      <c r="H602" s="78" t="s">
        <v>96</v>
      </c>
      <c r="I602" s="75" t="n">
        <f aca="false" ca="false" dt2D="false" dtr="false" t="normal">SUM(L602:R602)</f>
        <v>179200</v>
      </c>
      <c r="J602" s="75" t="n">
        <v>79200</v>
      </c>
      <c r="K602" s="75" t="n">
        <f aca="false" ca="false" dt2D="false" dtr="false" t="normal">I602-J602</f>
        <v>100000</v>
      </c>
      <c r="L602" s="76" t="n">
        <v>179200</v>
      </c>
      <c r="M602" s="76" t="n"/>
      <c r="N602" s="76" t="n"/>
      <c r="O602" s="75" t="n"/>
      <c r="P602" s="75" t="n"/>
      <c r="Q602" s="75" t="n"/>
      <c r="R602" s="67" t="n"/>
    </row>
    <row customFormat="true" hidden="false" ht="33.7999992370605" outlineLevel="0" r="603" s="12">
      <c r="B603" s="70" t="n"/>
      <c r="C603" s="86" t="s">
        <v>31</v>
      </c>
      <c r="D603" s="29" t="n">
        <v>929</v>
      </c>
      <c r="E603" s="78" t="s">
        <v>63</v>
      </c>
      <c r="F603" s="78" t="s">
        <v>30</v>
      </c>
      <c r="G603" s="79" t="n">
        <v>9900000000</v>
      </c>
      <c r="H603" s="78" t="n"/>
      <c r="I603" s="75" t="n">
        <f aca="false" ca="false" dt2D="false" dtr="false" t="normal">SUM(L603:R603)</f>
        <v>100000</v>
      </c>
      <c r="J603" s="75" t="n">
        <f aca="false" ca="false" dt2D="false" dtr="false" t="normal">J604</f>
        <v>0</v>
      </c>
      <c r="K603" s="75" t="n">
        <f aca="false" ca="false" dt2D="false" dtr="false" t="normal">I603-J603</f>
        <v>100000</v>
      </c>
      <c r="L603" s="76" t="n"/>
      <c r="M603" s="76" t="n"/>
      <c r="N603" s="76" t="n"/>
      <c r="O603" s="75" t="n">
        <f aca="false" ca="false" dt2D="false" dtr="false" t="normal">O604</f>
        <v>100000</v>
      </c>
      <c r="P603" s="75" t="n">
        <f aca="false" ca="false" dt2D="false" dtr="false" t="normal">P604</f>
        <v>0</v>
      </c>
      <c r="Q603" s="75" t="n">
        <f aca="false" ca="false" dt2D="false" dtr="false" t="normal">Q604</f>
        <v>0</v>
      </c>
      <c r="R603" s="75" t="n">
        <f aca="false" ca="false" dt2D="false" dtr="false" t="normal">R604</f>
        <v>0</v>
      </c>
    </row>
    <row customFormat="true" hidden="false" ht="33.7999992370605" outlineLevel="0" r="604" s="12">
      <c r="B604" s="70" t="n"/>
      <c r="C604" s="86" t="s">
        <v>75</v>
      </c>
      <c r="D604" s="29" t="n">
        <v>929</v>
      </c>
      <c r="E604" s="78" t="s">
        <v>63</v>
      </c>
      <c r="F604" s="78" t="s">
        <v>30</v>
      </c>
      <c r="G604" s="79" t="n">
        <v>9900010150</v>
      </c>
      <c r="H604" s="78" t="n"/>
      <c r="I604" s="75" t="n">
        <f aca="false" ca="false" dt2D="false" dtr="false" t="normal">SUM(L604:R604)</f>
        <v>100000</v>
      </c>
      <c r="J604" s="75" t="n">
        <f aca="false" ca="false" dt2D="false" dtr="false" t="normal">J605</f>
        <v>0</v>
      </c>
      <c r="K604" s="75" t="n">
        <f aca="false" ca="false" dt2D="false" dtr="false" t="normal">I604-J604</f>
        <v>100000</v>
      </c>
      <c r="L604" s="76" t="n"/>
      <c r="M604" s="76" t="n"/>
      <c r="N604" s="76" t="n"/>
      <c r="O604" s="75" t="n">
        <f aca="false" ca="false" dt2D="false" dtr="false" t="normal">O605</f>
        <v>100000</v>
      </c>
      <c r="P604" s="75" t="n">
        <f aca="false" ca="false" dt2D="false" dtr="false" t="normal">P605</f>
        <v>0</v>
      </c>
      <c r="Q604" s="75" t="n">
        <f aca="false" ca="false" dt2D="false" dtr="false" t="normal">Q605</f>
        <v>0</v>
      </c>
      <c r="R604" s="75" t="n">
        <f aca="false" ca="false" dt2D="false" dtr="false" t="normal">R605</f>
        <v>0</v>
      </c>
    </row>
    <row customFormat="true" hidden="false" ht="33.7999992370605" outlineLevel="0" r="605" s="12">
      <c r="B605" s="70" t="n"/>
      <c r="C605" s="86" t="s">
        <v>316</v>
      </c>
      <c r="D605" s="29" t="n">
        <v>929</v>
      </c>
      <c r="E605" s="78" t="s">
        <v>63</v>
      </c>
      <c r="F605" s="78" t="s">
        <v>30</v>
      </c>
      <c r="G605" s="79" t="n">
        <v>9900010150</v>
      </c>
      <c r="H605" s="78" t="s">
        <v>96</v>
      </c>
      <c r="I605" s="75" t="n">
        <f aca="false" ca="false" dt2D="false" dtr="false" t="normal">SUM(L605:R605)</f>
        <v>100000</v>
      </c>
      <c r="J605" s="75" t="n">
        <v>0</v>
      </c>
      <c r="K605" s="75" t="n">
        <f aca="false" ca="false" dt2D="false" dtr="false" t="normal">I605-J605</f>
        <v>100000</v>
      </c>
      <c r="L605" s="76" t="n"/>
      <c r="M605" s="76" t="n"/>
      <c r="N605" s="76" t="n"/>
      <c r="O605" s="75" t="n">
        <v>100000</v>
      </c>
      <c r="P605" s="75" t="n"/>
      <c r="Q605" s="75" t="n"/>
      <c r="R605" s="67" t="n"/>
    </row>
    <row customFormat="true" hidden="false" ht="17.6000003814697" outlineLevel="0" r="606" s="12">
      <c r="B606" s="70" t="n"/>
      <c r="C606" s="2" t="s">
        <v>321</v>
      </c>
      <c r="D606" s="29" t="n">
        <v>929</v>
      </c>
      <c r="E606" s="78" t="s">
        <v>63</v>
      </c>
      <c r="F606" s="78" t="s">
        <v>60</v>
      </c>
      <c r="G606" s="79" t="n"/>
      <c r="H606" s="78" t="n"/>
      <c r="I606" s="75" t="n">
        <f aca="false" ca="false" dt2D="false" dtr="false" t="normal">SUM(L606:R606)</f>
        <v>3548000</v>
      </c>
      <c r="J606" s="75" t="n">
        <f aca="false" ca="false" dt2D="false" dtr="false" t="normal">J607</f>
        <v>756743.75</v>
      </c>
      <c r="K606" s="75" t="n">
        <f aca="false" ca="false" dt2D="false" dtr="false" t="normal">I606-J606</f>
        <v>2791256.25</v>
      </c>
      <c r="L606" s="76" t="n">
        <f aca="false" ca="false" dt2D="false" dtr="false" t="normal">L607</f>
        <v>3548000</v>
      </c>
      <c r="M606" s="76" t="n">
        <f aca="false" ca="false" dt2D="false" dtr="false" t="normal">M607</f>
        <v>0</v>
      </c>
      <c r="N606" s="76" t="n">
        <f aca="false" ca="false" dt2D="false" dtr="false" t="normal">N607</f>
        <v>0</v>
      </c>
      <c r="O606" s="75" t="n">
        <f aca="false" ca="false" dt2D="false" dtr="false" t="normal">O607</f>
        <v>0</v>
      </c>
      <c r="P606" s="75" t="n">
        <f aca="false" ca="false" dt2D="false" dtr="false" t="normal">P607</f>
        <v>0</v>
      </c>
      <c r="Q606" s="75" t="n">
        <f aca="false" ca="false" dt2D="false" dtr="false" t="normal">Q607</f>
        <v>0</v>
      </c>
      <c r="R606" s="67" t="n">
        <f aca="false" ca="false" dt2D="false" dtr="false" t="normal">R607</f>
        <v>0</v>
      </c>
    </row>
    <row customFormat="true" hidden="false" ht="33.7999992370605" outlineLevel="0" r="607" s="12">
      <c r="B607" s="70" t="n"/>
      <c r="C607" s="2" t="s">
        <v>43</v>
      </c>
      <c r="D607" s="29" t="n">
        <v>929</v>
      </c>
      <c r="E607" s="78" t="s">
        <v>63</v>
      </c>
      <c r="F607" s="78" t="s">
        <v>60</v>
      </c>
      <c r="G607" s="79" t="n">
        <v>5000000000</v>
      </c>
      <c r="H607" s="78" t="n"/>
      <c r="I607" s="75" t="n">
        <f aca="false" ca="false" dt2D="false" dtr="false" t="normal">SUM(L607:R607)</f>
        <v>3548000</v>
      </c>
      <c r="J607" s="75" t="n">
        <f aca="false" ca="false" dt2D="false" dtr="false" t="normal">J608</f>
        <v>756743.75</v>
      </c>
      <c r="K607" s="75" t="n">
        <f aca="false" ca="false" dt2D="false" dtr="false" t="normal">I607-J607</f>
        <v>2791256.25</v>
      </c>
      <c r="L607" s="76" t="n">
        <f aca="false" ca="false" dt2D="false" dtr="false" t="normal">L608</f>
        <v>3548000</v>
      </c>
      <c r="M607" s="76" t="n">
        <f aca="false" ca="false" dt2D="false" dtr="false" t="normal">M608</f>
        <v>0</v>
      </c>
      <c r="N607" s="76" t="n">
        <f aca="false" ca="false" dt2D="false" dtr="false" t="normal">N608</f>
        <v>0</v>
      </c>
      <c r="O607" s="75" t="n">
        <f aca="false" ca="false" dt2D="false" dtr="false" t="normal">O608</f>
        <v>0</v>
      </c>
      <c r="P607" s="75" t="n">
        <f aca="false" ca="false" dt2D="false" dtr="false" t="normal">P608</f>
        <v>0</v>
      </c>
      <c r="Q607" s="75" t="n">
        <f aca="false" ca="false" dt2D="false" dtr="false" t="normal">Q608</f>
        <v>0</v>
      </c>
      <c r="R607" s="67" t="n">
        <f aca="false" ca="false" dt2D="false" dtr="false" t="normal">R608</f>
        <v>0</v>
      </c>
    </row>
    <row customFormat="true" hidden="false" ht="33.7999992370605" outlineLevel="0" r="608" s="12">
      <c r="B608" s="70" t="n"/>
      <c r="C608" s="2" t="s">
        <v>56</v>
      </c>
      <c r="D608" s="29" t="n">
        <v>929</v>
      </c>
      <c r="E608" s="78" t="s">
        <v>63</v>
      </c>
      <c r="F608" s="78" t="s">
        <v>60</v>
      </c>
      <c r="G608" s="79" t="n">
        <v>5020000000</v>
      </c>
      <c r="H608" s="78" t="n"/>
      <c r="I608" s="75" t="n">
        <f aca="false" ca="false" dt2D="false" dtr="false" t="normal">SUM(L608:R608)</f>
        <v>3548000</v>
      </c>
      <c r="J608" s="75" t="n">
        <f aca="false" ca="false" dt2D="false" dtr="false" t="normal">J609</f>
        <v>756743.75</v>
      </c>
      <c r="K608" s="75" t="n">
        <f aca="false" ca="false" dt2D="false" dtr="false" t="normal">I608-J608</f>
        <v>2791256.25</v>
      </c>
      <c r="L608" s="76" t="n">
        <f aca="false" ca="false" dt2D="false" dtr="false" t="normal">L609</f>
        <v>3548000</v>
      </c>
      <c r="M608" s="76" t="n">
        <f aca="false" ca="false" dt2D="false" dtr="false" t="normal">M609</f>
        <v>0</v>
      </c>
      <c r="N608" s="76" t="n">
        <f aca="false" ca="false" dt2D="false" dtr="false" t="normal">N609</f>
        <v>0</v>
      </c>
      <c r="O608" s="75" t="n">
        <f aca="false" ca="false" dt2D="false" dtr="false" t="normal">O609</f>
        <v>0</v>
      </c>
      <c r="P608" s="75" t="n">
        <f aca="false" ca="false" dt2D="false" dtr="false" t="normal">P609</f>
        <v>0</v>
      </c>
      <c r="Q608" s="75" t="n">
        <f aca="false" ca="false" dt2D="false" dtr="false" t="normal">Q609</f>
        <v>0</v>
      </c>
      <c r="R608" s="67" t="n">
        <f aca="false" ca="false" dt2D="false" dtr="false" t="normal">R609</f>
        <v>0</v>
      </c>
    </row>
    <row customFormat="true" hidden="false" ht="33.7999992370605" outlineLevel="0" r="609" s="12">
      <c r="B609" s="70" t="n"/>
      <c r="C609" s="2" t="s">
        <v>322</v>
      </c>
      <c r="D609" s="29" t="n">
        <v>929</v>
      </c>
      <c r="E609" s="78" t="s">
        <v>63</v>
      </c>
      <c r="F609" s="78" t="s">
        <v>60</v>
      </c>
      <c r="G609" s="79" t="n">
        <v>5020000190</v>
      </c>
      <c r="H609" s="78" t="n"/>
      <c r="I609" s="75" t="n">
        <f aca="false" ca="false" dt2D="false" dtr="false" t="normal">SUM(L609:R609)</f>
        <v>3548000</v>
      </c>
      <c r="J609" s="75" t="n">
        <f aca="false" ca="false" dt2D="false" dtr="false" t="normal">J610+J611</f>
        <v>756743.75</v>
      </c>
      <c r="K609" s="75" t="n">
        <f aca="false" ca="false" dt2D="false" dtr="false" t="normal">I609-J609</f>
        <v>2791256.25</v>
      </c>
      <c r="L609" s="76" t="n">
        <f aca="false" ca="false" dt2D="false" dtr="false" t="normal">L610+L611</f>
        <v>3548000</v>
      </c>
      <c r="M609" s="76" t="n">
        <f aca="false" ca="false" dt2D="false" dtr="false" t="normal">M610+M611</f>
        <v>0</v>
      </c>
      <c r="N609" s="76" t="n">
        <f aca="false" ca="false" dt2D="false" dtr="false" t="normal">N610+N611</f>
        <v>0</v>
      </c>
      <c r="O609" s="75" t="n">
        <f aca="false" ca="false" dt2D="false" dtr="false" t="normal">O610+O611</f>
        <v>0</v>
      </c>
      <c r="P609" s="75" t="n">
        <f aca="false" ca="false" dt2D="false" dtr="false" t="normal">P610+P611</f>
        <v>0</v>
      </c>
      <c r="Q609" s="75" t="n">
        <f aca="false" ca="false" dt2D="false" dtr="false" t="normal">Q610+Q611</f>
        <v>0</v>
      </c>
      <c r="R609" s="67" t="n">
        <f aca="false" ca="false" dt2D="false" dtr="false" t="normal">R610+R611</f>
        <v>0</v>
      </c>
    </row>
    <row customFormat="true" hidden="false" ht="64.6500015258789" outlineLevel="0" r="610" s="12">
      <c r="B610" s="70" t="n"/>
      <c r="C610" s="2" t="s">
        <v>34</v>
      </c>
      <c r="D610" s="29" t="n">
        <v>929</v>
      </c>
      <c r="E610" s="78" t="s">
        <v>63</v>
      </c>
      <c r="F610" s="78" t="s">
        <v>60</v>
      </c>
      <c r="G610" s="79" t="n">
        <v>5020000190</v>
      </c>
      <c r="H610" s="78" t="s">
        <v>36</v>
      </c>
      <c r="I610" s="75" t="n">
        <f aca="false" ca="false" dt2D="false" dtr="false" t="normal">SUM(L610:R610)</f>
        <v>3226400</v>
      </c>
      <c r="J610" s="75" t="n">
        <v>633509.42</v>
      </c>
      <c r="K610" s="75" t="n">
        <f aca="false" ca="false" dt2D="false" dtr="false" t="normal">I610-J610</f>
        <v>2592890.58</v>
      </c>
      <c r="L610" s="76" t="n">
        <v>3226400</v>
      </c>
      <c r="M610" s="76" t="n"/>
      <c r="N610" s="76" t="n"/>
      <c r="O610" s="75" t="n"/>
      <c r="P610" s="75" t="n"/>
      <c r="Q610" s="75" t="n"/>
      <c r="R610" s="67" t="n"/>
    </row>
    <row customFormat="true" hidden="false" ht="17.6000003814697" outlineLevel="0" r="611" s="12">
      <c r="B611" s="70" t="n"/>
      <c r="C611" s="2" t="s">
        <v>39</v>
      </c>
      <c r="D611" s="29" t="n">
        <v>929</v>
      </c>
      <c r="E611" s="78" t="s">
        <v>63</v>
      </c>
      <c r="F611" s="78" t="s">
        <v>60</v>
      </c>
      <c r="G611" s="79" t="n">
        <v>5020000190</v>
      </c>
      <c r="H611" s="78" t="s">
        <v>40</v>
      </c>
      <c r="I611" s="75" t="n">
        <f aca="false" ca="false" dt2D="false" dtr="false" t="normal">SUM(L611:R611)</f>
        <v>321600</v>
      </c>
      <c r="J611" s="75" t="n">
        <v>123234.33</v>
      </c>
      <c r="K611" s="75" t="n">
        <f aca="false" ca="false" dt2D="false" dtr="false" t="normal">I611-J611</f>
        <v>198365.66999999998</v>
      </c>
      <c r="L611" s="76" t="n">
        <v>321600</v>
      </c>
      <c r="M611" s="76" t="n"/>
      <c r="N611" s="76" t="n"/>
      <c r="O611" s="75" t="n"/>
      <c r="P611" s="75" t="n"/>
      <c r="Q611" s="75" t="n"/>
      <c r="R611" s="67" t="n"/>
    </row>
    <row customFormat="true" hidden="false" ht="33.7999992370605" outlineLevel="0" r="612" s="69">
      <c r="B612" s="31" t="s">
        <v>323</v>
      </c>
      <c r="C612" s="71" t="s">
        <v>324</v>
      </c>
      <c r="D612" s="62" t="n">
        <v>934</v>
      </c>
      <c r="E612" s="80" t="n"/>
      <c r="F612" s="80" t="n"/>
      <c r="G612" s="81" t="n"/>
      <c r="H612" s="80" t="n"/>
      <c r="I612" s="65" t="n">
        <f aca="false" ca="false" dt2D="false" dtr="false" t="normal">SUM(L612:R612)</f>
        <v>23129600</v>
      </c>
      <c r="J612" s="65" t="n">
        <f aca="false" ca="false" dt2D="false" dtr="false" t="normal">J619+J613</f>
        <v>3477268.67</v>
      </c>
      <c r="K612" s="65" t="n">
        <f aca="false" ca="false" dt2D="false" dtr="false" t="normal">I612-J612</f>
        <v>19652331.33</v>
      </c>
      <c r="L612" s="66" t="n">
        <f aca="false" ca="false" dt2D="false" dtr="false" t="normal">L619+L613</f>
        <v>20929600</v>
      </c>
      <c r="M612" s="66" t="n">
        <f aca="false" ca="false" dt2D="false" dtr="false" t="normal">M619+M613</f>
        <v>0</v>
      </c>
      <c r="N612" s="66" t="n">
        <f aca="false" ca="false" dt2D="false" dtr="false" t="normal">N619+N613</f>
        <v>0</v>
      </c>
      <c r="O612" s="65" t="n">
        <f aca="false" ca="false" dt2D="false" dtr="false" t="normal">O619+O613</f>
        <v>2200000</v>
      </c>
      <c r="P612" s="65" t="n">
        <f aca="false" ca="false" dt2D="false" dtr="false" t="normal">P619+P613</f>
        <v>0</v>
      </c>
      <c r="Q612" s="65" t="n">
        <f aca="false" ca="false" dt2D="false" dtr="false" t="normal">Q619+Q613</f>
        <v>0</v>
      </c>
      <c r="R612" s="67" t="n">
        <f aca="false" ca="false" dt2D="false" dtr="false" t="normal">R619+R613</f>
        <v>0</v>
      </c>
      <c r="AKS612" s="12" t="n"/>
      <c r="AKT612" s="12" t="n"/>
      <c r="AKU612" s="12" t="n"/>
      <c r="AKV612" s="12" t="n"/>
      <c r="AKW612" s="12" t="n"/>
      <c r="AKX612" s="12" t="n"/>
      <c r="AKY612" s="12" t="n"/>
      <c r="AKZ612" s="12" t="n"/>
      <c r="ALA612" s="12" t="n"/>
      <c r="ALB612" s="12" t="n"/>
      <c r="ALC612" s="12" t="n"/>
      <c r="ALD612" s="12" t="n"/>
      <c r="ALE612" s="12" t="n"/>
      <c r="ALF612" s="12" t="n"/>
      <c r="ALG612" s="12" t="n"/>
      <c r="ALH612" s="12" t="n"/>
      <c r="ALI612" s="12" t="n"/>
      <c r="ALJ612" s="12" t="n"/>
      <c r="ALK612" s="12" t="n"/>
      <c r="ALL612" s="12" t="n"/>
      <c r="ALM612" s="12" t="n"/>
      <c r="ALN612" s="12" t="n"/>
      <c r="ALO612" s="12" t="n"/>
      <c r="ALP612" s="12" t="n"/>
      <c r="ALQ612" s="12" t="n"/>
      <c r="ALR612" s="12" t="n"/>
      <c r="ALS612" s="12" t="n"/>
      <c r="ALT612" s="12" t="n"/>
      <c r="ALU612" s="12" t="n"/>
      <c r="ALV612" s="12" t="n"/>
      <c r="ALW612" s="12" t="n"/>
      <c r="ALX612" s="12" t="n"/>
      <c r="ALY612" s="12" t="n"/>
      <c r="ALZ612" s="12" t="n"/>
      <c r="AMA612" s="12" t="n"/>
      <c r="AMB612" s="12" t="n"/>
      <c r="AMC612" s="12" t="n"/>
      <c r="AMD612" s="12" t="n"/>
      <c r="AME612" s="12" t="n"/>
      <c r="AMF612" s="12" t="n"/>
      <c r="AMG612" s="12" t="n"/>
      <c r="AMH612" s="12" t="n"/>
      <c r="AMI612" s="12" t="n"/>
      <c r="AMJ612" s="12" t="n"/>
    </row>
    <row customFormat="true" hidden="false" ht="17.6000003814697" outlineLevel="0" r="613" s="69">
      <c r="B613" s="31" t="n"/>
      <c r="C613" s="2" t="s">
        <v>26</v>
      </c>
      <c r="D613" s="29" t="n">
        <v>934</v>
      </c>
      <c r="E613" s="78" t="s">
        <v>27</v>
      </c>
      <c r="F613" s="78" t="s">
        <v>28</v>
      </c>
      <c r="G613" s="79" t="n"/>
      <c r="H613" s="78" t="n"/>
      <c r="I613" s="75" t="n">
        <f aca="false" ca="false" dt2D="false" dtr="false" t="normal">SUM(L613:R613)</f>
        <v>532500</v>
      </c>
      <c r="J613" s="75" t="n">
        <f aca="false" ca="false" dt2D="false" dtr="false" t="normal">J614</f>
        <v>13389.35</v>
      </c>
      <c r="K613" s="75" t="n">
        <f aca="false" ca="false" dt2D="false" dtr="false" t="normal">I613-J613</f>
        <v>519110.65</v>
      </c>
      <c r="L613" s="76" t="n">
        <f aca="false" ca="false" dt2D="false" dtr="false" t="normal">L614</f>
        <v>532500</v>
      </c>
      <c r="M613" s="76" t="n">
        <f aca="false" ca="false" dt2D="false" dtr="false" t="normal">M614</f>
        <v>0</v>
      </c>
      <c r="N613" s="76" t="n">
        <f aca="false" ca="false" dt2D="false" dtr="false" t="normal">N614</f>
        <v>0</v>
      </c>
      <c r="O613" s="75" t="n">
        <f aca="false" ca="false" dt2D="false" dtr="false" t="normal">O614</f>
        <v>0</v>
      </c>
      <c r="P613" s="75" t="n">
        <f aca="false" ca="false" dt2D="false" dtr="false" t="normal">P614</f>
        <v>0</v>
      </c>
      <c r="Q613" s="75" t="n">
        <f aca="false" ca="false" dt2D="false" dtr="false" t="normal">Q614</f>
        <v>0</v>
      </c>
      <c r="R613" s="67" t="n">
        <f aca="false" ca="false" dt2D="false" dtr="false" t="normal">R614</f>
        <v>0</v>
      </c>
      <c r="AKS613" s="12" t="n"/>
      <c r="AKT613" s="12" t="n"/>
      <c r="AKU613" s="12" t="n"/>
      <c r="AKV613" s="12" t="n"/>
      <c r="AKW613" s="12" t="n"/>
      <c r="AKX613" s="12" t="n"/>
      <c r="AKY613" s="12" t="n"/>
      <c r="AKZ613" s="12" t="n"/>
      <c r="ALA613" s="12" t="n"/>
      <c r="ALB613" s="12" t="n"/>
      <c r="ALC613" s="12" t="n"/>
      <c r="ALD613" s="12" t="n"/>
      <c r="ALE613" s="12" t="n"/>
      <c r="ALF613" s="12" t="n"/>
      <c r="ALG613" s="12" t="n"/>
      <c r="ALH613" s="12" t="n"/>
      <c r="ALI613" s="12" t="n"/>
      <c r="ALJ613" s="12" t="n"/>
      <c r="ALK613" s="12" t="n"/>
      <c r="ALL613" s="12" t="n"/>
      <c r="ALM613" s="12" t="n"/>
      <c r="ALN613" s="12" t="n"/>
      <c r="ALO613" s="12" t="n"/>
      <c r="ALP613" s="12" t="n"/>
      <c r="ALQ613" s="12" t="n"/>
      <c r="ALR613" s="12" t="n"/>
      <c r="ALS613" s="12" t="n"/>
      <c r="ALT613" s="12" t="n"/>
      <c r="ALU613" s="12" t="n"/>
      <c r="ALV613" s="12" t="n"/>
      <c r="ALW613" s="12" t="n"/>
      <c r="ALX613" s="12" t="n"/>
      <c r="ALY613" s="12" t="n"/>
      <c r="ALZ613" s="12" t="n"/>
      <c r="AMA613" s="12" t="n"/>
      <c r="AMB613" s="12" t="n"/>
      <c r="AMC613" s="12" t="n"/>
      <c r="AMD613" s="12" t="n"/>
      <c r="AME613" s="12" t="n"/>
      <c r="AMF613" s="12" t="n"/>
      <c r="AMG613" s="12" t="n"/>
      <c r="AMH613" s="12" t="n"/>
      <c r="AMI613" s="12" t="n"/>
      <c r="AMJ613" s="12" t="n"/>
    </row>
    <row customFormat="true" hidden="false" ht="17.6000003814697" outlineLevel="0" r="614" s="69">
      <c r="B614" s="31" t="n"/>
      <c r="C614" s="2" t="s">
        <v>41</v>
      </c>
      <c r="D614" s="29" t="n">
        <v>934</v>
      </c>
      <c r="E614" s="78" t="s">
        <v>27</v>
      </c>
      <c r="F614" s="78" t="s">
        <v>42</v>
      </c>
      <c r="G614" s="79" t="n"/>
      <c r="H614" s="78" t="n"/>
      <c r="I614" s="75" t="n">
        <f aca="false" ca="false" dt2D="false" dtr="false" t="normal">SUM(L614:R614)</f>
        <v>532500</v>
      </c>
      <c r="J614" s="75" t="n">
        <f aca="false" ca="false" dt2D="false" dtr="false" t="normal">J615</f>
        <v>13389.35</v>
      </c>
      <c r="K614" s="75" t="n">
        <f aca="false" ca="false" dt2D="false" dtr="false" t="normal">I614-J614</f>
        <v>519110.65</v>
      </c>
      <c r="L614" s="76" t="n">
        <f aca="false" ca="false" dt2D="false" dtr="false" t="normal">L615</f>
        <v>532500</v>
      </c>
      <c r="M614" s="76" t="n">
        <f aca="false" ca="false" dt2D="false" dtr="false" t="normal">M615</f>
        <v>0</v>
      </c>
      <c r="N614" s="76" t="n">
        <f aca="false" ca="false" dt2D="false" dtr="false" t="normal">N615</f>
        <v>0</v>
      </c>
      <c r="O614" s="75" t="n">
        <f aca="false" ca="false" dt2D="false" dtr="false" t="normal">O615</f>
        <v>0</v>
      </c>
      <c r="P614" s="75" t="n">
        <f aca="false" ca="false" dt2D="false" dtr="false" t="normal">P615</f>
        <v>0</v>
      </c>
      <c r="Q614" s="75" t="n">
        <f aca="false" ca="false" dt2D="false" dtr="false" t="normal">Q615</f>
        <v>0</v>
      </c>
      <c r="R614" s="67" t="n">
        <f aca="false" ca="false" dt2D="false" dtr="false" t="normal">R615</f>
        <v>0</v>
      </c>
      <c r="AKS614" s="12" t="n"/>
      <c r="AKT614" s="12" t="n"/>
      <c r="AKU614" s="12" t="n"/>
      <c r="AKV614" s="12" t="n"/>
      <c r="AKW614" s="12" t="n"/>
      <c r="AKX614" s="12" t="n"/>
      <c r="AKY614" s="12" t="n"/>
      <c r="AKZ614" s="12" t="n"/>
      <c r="ALA614" s="12" t="n"/>
      <c r="ALB614" s="12" t="n"/>
      <c r="ALC614" s="12" t="n"/>
      <c r="ALD614" s="12" t="n"/>
      <c r="ALE614" s="12" t="n"/>
      <c r="ALF614" s="12" t="n"/>
      <c r="ALG614" s="12" t="n"/>
      <c r="ALH614" s="12" t="n"/>
      <c r="ALI614" s="12" t="n"/>
      <c r="ALJ614" s="12" t="n"/>
      <c r="ALK614" s="12" t="n"/>
      <c r="ALL614" s="12" t="n"/>
      <c r="ALM614" s="12" t="n"/>
      <c r="ALN614" s="12" t="n"/>
      <c r="ALO614" s="12" t="n"/>
      <c r="ALP614" s="12" t="n"/>
      <c r="ALQ614" s="12" t="n"/>
      <c r="ALR614" s="12" t="n"/>
      <c r="ALS614" s="12" t="n"/>
      <c r="ALT614" s="12" t="n"/>
      <c r="ALU614" s="12" t="n"/>
      <c r="ALV614" s="12" t="n"/>
      <c r="ALW614" s="12" t="n"/>
      <c r="ALX614" s="12" t="n"/>
      <c r="ALY614" s="12" t="n"/>
      <c r="ALZ614" s="12" t="n"/>
      <c r="AMA614" s="12" t="n"/>
      <c r="AMB614" s="12" t="n"/>
      <c r="AMC614" s="12" t="n"/>
      <c r="AMD614" s="12" t="n"/>
      <c r="AME614" s="12" t="n"/>
      <c r="AMF614" s="12" t="n"/>
      <c r="AMG614" s="12" t="n"/>
      <c r="AMH614" s="12" t="n"/>
      <c r="AMI614" s="12" t="n"/>
      <c r="AMJ614" s="12" t="n"/>
    </row>
    <row customFormat="true" hidden="false" ht="33.7999992370605" outlineLevel="0" r="615" s="69">
      <c r="B615" s="31" t="n"/>
      <c r="C615" s="2" t="s">
        <v>43</v>
      </c>
      <c r="D615" s="29" t="n">
        <v>934</v>
      </c>
      <c r="E615" s="78" t="s">
        <v>27</v>
      </c>
      <c r="F615" s="78" t="s">
        <v>42</v>
      </c>
      <c r="G615" s="79" t="n">
        <v>5000000000</v>
      </c>
      <c r="H615" s="78" t="n"/>
      <c r="I615" s="75" t="n">
        <f aca="false" ca="false" dt2D="false" dtr="false" t="normal">SUM(L615:R615)</f>
        <v>532500</v>
      </c>
      <c r="J615" s="75" t="n">
        <f aca="false" ca="false" dt2D="false" dtr="false" t="normal">J616</f>
        <v>13389.35</v>
      </c>
      <c r="K615" s="75" t="n">
        <f aca="false" ca="false" dt2D="false" dtr="false" t="normal">I615-J615</f>
        <v>519110.65</v>
      </c>
      <c r="L615" s="76" t="n">
        <f aca="false" ca="false" dt2D="false" dtr="false" t="normal">L616</f>
        <v>532500</v>
      </c>
      <c r="M615" s="76" t="n">
        <f aca="false" ca="false" dt2D="false" dtr="false" t="normal">M616</f>
        <v>0</v>
      </c>
      <c r="N615" s="76" t="n">
        <f aca="false" ca="false" dt2D="false" dtr="false" t="normal">N616</f>
        <v>0</v>
      </c>
      <c r="O615" s="75" t="n">
        <f aca="false" ca="false" dt2D="false" dtr="false" t="normal">O616</f>
        <v>0</v>
      </c>
      <c r="P615" s="75" t="n">
        <f aca="false" ca="false" dt2D="false" dtr="false" t="normal">P616</f>
        <v>0</v>
      </c>
      <c r="Q615" s="75" t="n">
        <f aca="false" ca="false" dt2D="false" dtr="false" t="normal">Q616</f>
        <v>0</v>
      </c>
      <c r="R615" s="67" t="n">
        <f aca="false" ca="false" dt2D="false" dtr="false" t="normal">R616</f>
        <v>0</v>
      </c>
      <c r="AKS615" s="12" t="n"/>
      <c r="AKT615" s="12" t="n"/>
      <c r="AKU615" s="12" t="n"/>
      <c r="AKV615" s="12" t="n"/>
      <c r="AKW615" s="12" t="n"/>
      <c r="AKX615" s="12" t="n"/>
      <c r="AKY615" s="12" t="n"/>
      <c r="AKZ615" s="12" t="n"/>
      <c r="ALA615" s="12" t="n"/>
      <c r="ALB615" s="12" t="n"/>
      <c r="ALC615" s="12" t="n"/>
      <c r="ALD615" s="12" t="n"/>
      <c r="ALE615" s="12" t="n"/>
      <c r="ALF615" s="12" t="n"/>
      <c r="ALG615" s="12" t="n"/>
      <c r="ALH615" s="12" t="n"/>
      <c r="ALI615" s="12" t="n"/>
      <c r="ALJ615" s="12" t="n"/>
      <c r="ALK615" s="12" t="n"/>
      <c r="ALL615" s="12" t="n"/>
      <c r="ALM615" s="12" t="n"/>
      <c r="ALN615" s="12" t="n"/>
      <c r="ALO615" s="12" t="n"/>
      <c r="ALP615" s="12" t="n"/>
      <c r="ALQ615" s="12" t="n"/>
      <c r="ALR615" s="12" t="n"/>
      <c r="ALS615" s="12" t="n"/>
      <c r="ALT615" s="12" t="n"/>
      <c r="ALU615" s="12" t="n"/>
      <c r="ALV615" s="12" t="n"/>
      <c r="ALW615" s="12" t="n"/>
      <c r="ALX615" s="12" t="n"/>
      <c r="ALY615" s="12" t="n"/>
      <c r="ALZ615" s="12" t="n"/>
      <c r="AMA615" s="12" t="n"/>
      <c r="AMB615" s="12" t="n"/>
      <c r="AMC615" s="12" t="n"/>
      <c r="AMD615" s="12" t="n"/>
      <c r="AME615" s="12" t="n"/>
      <c r="AMF615" s="12" t="n"/>
      <c r="AMG615" s="12" t="n"/>
      <c r="AMH615" s="12" t="n"/>
      <c r="AMI615" s="12" t="n"/>
      <c r="AMJ615" s="12" t="n"/>
    </row>
    <row customFormat="true" hidden="false" ht="33.7999992370605" outlineLevel="0" r="616" s="69">
      <c r="B616" s="31" t="n"/>
      <c r="C616" s="2" t="s">
        <v>44</v>
      </c>
      <c r="D616" s="29" t="n">
        <v>934</v>
      </c>
      <c r="E616" s="78" t="s">
        <v>27</v>
      </c>
      <c r="F616" s="78" t="s">
        <v>42</v>
      </c>
      <c r="G616" s="79" t="n">
        <v>5030000000</v>
      </c>
      <c r="H616" s="78" t="n"/>
      <c r="I616" s="75" t="n">
        <f aca="false" ca="false" dt2D="false" dtr="false" t="normal">SUM(L616:R616)</f>
        <v>532500</v>
      </c>
      <c r="J616" s="75" t="n">
        <f aca="false" ca="false" dt2D="false" dtr="false" t="normal">J617</f>
        <v>13389.35</v>
      </c>
      <c r="K616" s="75" t="n">
        <f aca="false" ca="false" dt2D="false" dtr="false" t="normal">I616-J616</f>
        <v>519110.65</v>
      </c>
      <c r="L616" s="76" t="n">
        <f aca="false" ca="false" dt2D="false" dtr="false" t="normal">L617</f>
        <v>532500</v>
      </c>
      <c r="M616" s="76" t="n">
        <f aca="false" ca="false" dt2D="false" dtr="false" t="normal">M617</f>
        <v>0</v>
      </c>
      <c r="N616" s="76" t="n">
        <f aca="false" ca="false" dt2D="false" dtr="false" t="normal">N617</f>
        <v>0</v>
      </c>
      <c r="O616" s="75" t="n">
        <f aca="false" ca="false" dt2D="false" dtr="false" t="normal">O617</f>
        <v>0</v>
      </c>
      <c r="P616" s="75" t="n">
        <f aca="false" ca="false" dt2D="false" dtr="false" t="normal">P617</f>
        <v>0</v>
      </c>
      <c r="Q616" s="75" t="n">
        <f aca="false" ca="false" dt2D="false" dtr="false" t="normal">Q617</f>
        <v>0</v>
      </c>
      <c r="R616" s="67" t="n">
        <f aca="false" ca="false" dt2D="false" dtr="false" t="normal">R617</f>
        <v>0</v>
      </c>
      <c r="AKS616" s="12" t="n"/>
      <c r="AKT616" s="12" t="n"/>
      <c r="AKU616" s="12" t="n"/>
      <c r="AKV616" s="12" t="n"/>
      <c r="AKW616" s="12" t="n"/>
      <c r="AKX616" s="12" t="n"/>
      <c r="AKY616" s="12" t="n"/>
      <c r="AKZ616" s="12" t="n"/>
      <c r="ALA616" s="12" t="n"/>
      <c r="ALB616" s="12" t="n"/>
      <c r="ALC616" s="12" t="n"/>
      <c r="ALD616" s="12" t="n"/>
      <c r="ALE616" s="12" t="n"/>
      <c r="ALF616" s="12" t="n"/>
      <c r="ALG616" s="12" t="n"/>
      <c r="ALH616" s="12" t="n"/>
      <c r="ALI616" s="12" t="n"/>
      <c r="ALJ616" s="12" t="n"/>
      <c r="ALK616" s="12" t="n"/>
      <c r="ALL616" s="12" t="n"/>
      <c r="ALM616" s="12" t="n"/>
      <c r="ALN616" s="12" t="n"/>
      <c r="ALO616" s="12" t="n"/>
      <c r="ALP616" s="12" t="n"/>
      <c r="ALQ616" s="12" t="n"/>
      <c r="ALR616" s="12" t="n"/>
      <c r="ALS616" s="12" t="n"/>
      <c r="ALT616" s="12" t="n"/>
      <c r="ALU616" s="12" t="n"/>
      <c r="ALV616" s="12" t="n"/>
      <c r="ALW616" s="12" t="n"/>
      <c r="ALX616" s="12" t="n"/>
      <c r="ALY616" s="12" t="n"/>
      <c r="ALZ616" s="12" t="n"/>
      <c r="AMA616" s="12" t="n"/>
      <c r="AMB616" s="12" t="n"/>
      <c r="AMC616" s="12" t="n"/>
      <c r="AMD616" s="12" t="n"/>
      <c r="AME616" s="12" t="n"/>
      <c r="AMF616" s="12" t="n"/>
      <c r="AMG616" s="12" t="n"/>
      <c r="AMH616" s="12" t="n"/>
      <c r="AMI616" s="12" t="n"/>
      <c r="AMJ616" s="12" t="n"/>
    </row>
    <row customFormat="true" hidden="false" ht="33.7999992370605" outlineLevel="0" r="617" s="69">
      <c r="B617" s="31" t="n"/>
      <c r="C617" s="2" t="s">
        <v>45</v>
      </c>
      <c r="D617" s="29" t="n">
        <v>934</v>
      </c>
      <c r="E617" s="78" t="s">
        <v>27</v>
      </c>
      <c r="F617" s="78" t="s">
        <v>42</v>
      </c>
      <c r="G617" s="79" t="n">
        <v>5030010030</v>
      </c>
      <c r="H617" s="78" t="n"/>
      <c r="I617" s="75" t="n">
        <f aca="false" ca="false" dt2D="false" dtr="false" t="normal">SUM(L617:R617)</f>
        <v>532500</v>
      </c>
      <c r="J617" s="75" t="n">
        <f aca="false" ca="false" dt2D="false" dtr="false" t="normal">J618</f>
        <v>13389.35</v>
      </c>
      <c r="K617" s="75" t="n">
        <f aca="false" ca="false" dt2D="false" dtr="false" t="normal">I617-J617</f>
        <v>519110.65</v>
      </c>
      <c r="L617" s="76" t="n">
        <f aca="false" ca="false" dt2D="false" dtr="false" t="normal">L618</f>
        <v>532500</v>
      </c>
      <c r="M617" s="76" t="n">
        <f aca="false" ca="false" dt2D="false" dtr="false" t="normal">M618</f>
        <v>0</v>
      </c>
      <c r="N617" s="76" t="n">
        <f aca="false" ca="false" dt2D="false" dtr="false" t="normal">N618</f>
        <v>0</v>
      </c>
      <c r="O617" s="75" t="n">
        <f aca="false" ca="false" dt2D="false" dtr="false" t="normal">O618</f>
        <v>0</v>
      </c>
      <c r="P617" s="75" t="n">
        <f aca="false" ca="false" dt2D="false" dtr="false" t="normal">P618</f>
        <v>0</v>
      </c>
      <c r="Q617" s="75" t="n">
        <f aca="false" ca="false" dt2D="false" dtr="false" t="normal">Q618</f>
        <v>0</v>
      </c>
      <c r="R617" s="67" t="n">
        <f aca="false" ca="false" dt2D="false" dtr="false" t="normal">R618</f>
        <v>0</v>
      </c>
      <c r="AKS617" s="12" t="n"/>
      <c r="AKT617" s="12" t="n"/>
      <c r="AKU617" s="12" t="n"/>
      <c r="AKV617" s="12" t="n"/>
      <c r="AKW617" s="12" t="n"/>
      <c r="AKX617" s="12" t="n"/>
      <c r="AKY617" s="12" t="n"/>
      <c r="AKZ617" s="12" t="n"/>
      <c r="ALA617" s="12" t="n"/>
      <c r="ALB617" s="12" t="n"/>
      <c r="ALC617" s="12" t="n"/>
      <c r="ALD617" s="12" t="n"/>
      <c r="ALE617" s="12" t="n"/>
      <c r="ALF617" s="12" t="n"/>
      <c r="ALG617" s="12" t="n"/>
      <c r="ALH617" s="12" t="n"/>
      <c r="ALI617" s="12" t="n"/>
      <c r="ALJ617" s="12" t="n"/>
      <c r="ALK617" s="12" t="n"/>
      <c r="ALL617" s="12" t="n"/>
      <c r="ALM617" s="12" t="n"/>
      <c r="ALN617" s="12" t="n"/>
      <c r="ALO617" s="12" t="n"/>
      <c r="ALP617" s="12" t="n"/>
      <c r="ALQ617" s="12" t="n"/>
      <c r="ALR617" s="12" t="n"/>
      <c r="ALS617" s="12" t="n"/>
      <c r="ALT617" s="12" t="n"/>
      <c r="ALU617" s="12" t="n"/>
      <c r="ALV617" s="12" t="n"/>
      <c r="ALW617" s="12" t="n"/>
      <c r="ALX617" s="12" t="n"/>
      <c r="ALY617" s="12" t="n"/>
      <c r="ALZ617" s="12" t="n"/>
      <c r="AMA617" s="12" t="n"/>
      <c r="AMB617" s="12" t="n"/>
      <c r="AMC617" s="12" t="n"/>
      <c r="AMD617" s="12" t="n"/>
      <c r="AME617" s="12" t="n"/>
      <c r="AMF617" s="12" t="n"/>
      <c r="AMG617" s="12" t="n"/>
      <c r="AMH617" s="12" t="n"/>
      <c r="AMI617" s="12" t="n"/>
      <c r="AMJ617" s="12" t="n"/>
    </row>
    <row customFormat="true" hidden="false" ht="33.7999992370605" outlineLevel="0" r="618" s="69">
      <c r="B618" s="31" t="n"/>
      <c r="C618" s="2" t="s">
        <v>46</v>
      </c>
      <c r="D618" s="29" t="n">
        <v>934</v>
      </c>
      <c r="E618" s="78" t="s">
        <v>27</v>
      </c>
      <c r="F618" s="78" t="s">
        <v>42</v>
      </c>
      <c r="G618" s="79" t="n">
        <v>5030010030</v>
      </c>
      <c r="H618" s="78" t="s">
        <v>47</v>
      </c>
      <c r="I618" s="75" t="n">
        <f aca="false" ca="false" dt2D="false" dtr="false" t="normal">SUM(L618:R618)</f>
        <v>532500</v>
      </c>
      <c r="J618" s="75" t="n">
        <v>13389.35</v>
      </c>
      <c r="K618" s="75" t="n">
        <f aca="false" ca="false" dt2D="false" dtr="false" t="normal">I618-J618</f>
        <v>519110.65</v>
      </c>
      <c r="L618" s="76" t="n">
        <v>532500</v>
      </c>
      <c r="M618" s="76" t="n"/>
      <c r="N618" s="76" t="n"/>
      <c r="O618" s="75" t="n"/>
      <c r="P618" s="75" t="n"/>
      <c r="Q618" s="75" t="n"/>
      <c r="R618" s="67" t="n"/>
      <c r="AKS618" s="12" t="n"/>
      <c r="AKT618" s="12" t="n"/>
      <c r="AKU618" s="12" t="n"/>
      <c r="AKV618" s="12" t="n"/>
      <c r="AKW618" s="12" t="n"/>
      <c r="AKX618" s="12" t="n"/>
      <c r="AKY618" s="12" t="n"/>
      <c r="AKZ618" s="12" t="n"/>
      <c r="ALA618" s="12" t="n"/>
      <c r="ALB618" s="12" t="n"/>
      <c r="ALC618" s="12" t="n"/>
      <c r="ALD618" s="12" t="n"/>
      <c r="ALE618" s="12" t="n"/>
      <c r="ALF618" s="12" t="n"/>
      <c r="ALG618" s="12" t="n"/>
      <c r="ALH618" s="12" t="n"/>
      <c r="ALI618" s="12" t="n"/>
      <c r="ALJ618" s="12" t="n"/>
      <c r="ALK618" s="12" t="n"/>
      <c r="ALL618" s="12" t="n"/>
      <c r="ALM618" s="12" t="n"/>
      <c r="ALN618" s="12" t="n"/>
      <c r="ALO618" s="12" t="n"/>
      <c r="ALP618" s="12" t="n"/>
      <c r="ALQ618" s="12" t="n"/>
      <c r="ALR618" s="12" t="n"/>
      <c r="ALS618" s="12" t="n"/>
      <c r="ALT618" s="12" t="n"/>
      <c r="ALU618" s="12" t="n"/>
      <c r="ALV618" s="12" t="n"/>
      <c r="ALW618" s="12" t="n"/>
      <c r="ALX618" s="12" t="n"/>
      <c r="ALY618" s="12" t="n"/>
      <c r="ALZ618" s="12" t="n"/>
      <c r="AMA618" s="12" t="n"/>
      <c r="AMB618" s="12" t="n"/>
      <c r="AMC618" s="12" t="n"/>
      <c r="AMD618" s="12" t="n"/>
      <c r="AME618" s="12" t="n"/>
      <c r="AMF618" s="12" t="n"/>
      <c r="AMG618" s="12" t="n"/>
      <c r="AMH618" s="12" t="n"/>
      <c r="AMI618" s="12" t="n"/>
      <c r="AMJ618" s="12" t="n"/>
    </row>
    <row customFormat="true" hidden="false" ht="17.6000003814697" outlineLevel="0" r="619" s="12">
      <c r="B619" s="73" t="n"/>
      <c r="C619" s="2" t="s">
        <v>159</v>
      </c>
      <c r="D619" s="29" t="n">
        <v>934</v>
      </c>
      <c r="E619" s="78" t="s">
        <v>160</v>
      </c>
      <c r="F619" s="78" t="s">
        <v>28</v>
      </c>
      <c r="G619" s="79" t="n"/>
      <c r="H619" s="78" t="n"/>
      <c r="I619" s="75" t="n">
        <f aca="false" ca="false" dt2D="false" dtr="false" t="normal">SUM(L619:R619)</f>
        <v>22597100</v>
      </c>
      <c r="J619" s="75" t="n">
        <f aca="false" ca="false" dt2D="false" dtr="false" t="normal">J620+J657</f>
        <v>3463879.32</v>
      </c>
      <c r="K619" s="75" t="n">
        <f aca="false" ca="false" dt2D="false" dtr="false" t="normal">I619-J619</f>
        <v>19133220.68</v>
      </c>
      <c r="L619" s="76" t="n">
        <f aca="false" ca="false" dt2D="false" dtr="false" t="normal">L620+L657</f>
        <v>20397100</v>
      </c>
      <c r="M619" s="76" t="n">
        <f aca="false" ca="false" dt2D="false" dtr="false" t="normal">M620+M657</f>
        <v>0</v>
      </c>
      <c r="N619" s="76" t="n">
        <f aca="false" ca="false" dt2D="false" dtr="false" t="normal">N620+N657</f>
        <v>0</v>
      </c>
      <c r="O619" s="75" t="n">
        <f aca="false" ca="false" dt2D="false" dtr="false" t="normal">O620+O657</f>
        <v>2200000</v>
      </c>
      <c r="P619" s="75" t="n">
        <f aca="false" ca="false" dt2D="false" dtr="false" t="normal">P620+P657</f>
        <v>0</v>
      </c>
      <c r="Q619" s="75" t="n">
        <f aca="false" ca="false" dt2D="false" dtr="false" t="normal">Q620+Q657</f>
        <v>0</v>
      </c>
      <c r="R619" s="67" t="n">
        <f aca="false" ca="false" dt2D="false" dtr="false" t="normal">R620+R657</f>
        <v>0</v>
      </c>
    </row>
    <row customFormat="true" hidden="false" ht="17.6000003814697" outlineLevel="0" r="620" s="12">
      <c r="B620" s="31" t="n"/>
      <c r="C620" s="2" t="s">
        <v>170</v>
      </c>
      <c r="D620" s="29" t="n">
        <v>934</v>
      </c>
      <c r="E620" s="78" t="s">
        <v>160</v>
      </c>
      <c r="F620" s="78" t="s">
        <v>160</v>
      </c>
      <c r="G620" s="79" t="n"/>
      <c r="H620" s="78" t="n"/>
      <c r="I620" s="75" t="n">
        <f aca="false" ca="false" dt2D="false" dtr="false" t="normal">SUM(L620:R620)</f>
        <v>20368300</v>
      </c>
      <c r="J620" s="75" t="n">
        <f aca="false" ca="false" dt2D="false" dtr="false" t="normal">J621+J632+J642+J646+J650</f>
        <v>2976715.26</v>
      </c>
      <c r="K620" s="75" t="n">
        <f aca="false" ca="false" dt2D="false" dtr="false" t="normal">I620-J620</f>
        <v>17391584.740000002</v>
      </c>
      <c r="L620" s="76" t="n">
        <f aca="false" ca="false" dt2D="false" dtr="false" t="normal">L621+L632+L642+L646+L650</f>
        <v>18168300</v>
      </c>
      <c r="M620" s="76" t="n">
        <f aca="false" ca="false" dt2D="false" dtr="false" t="normal">M621+M632+M642+M646+M650</f>
        <v>0</v>
      </c>
      <c r="N620" s="76" t="n">
        <f aca="false" ca="false" dt2D="false" dtr="false" t="normal">N621+N632+N642+N646+N650</f>
        <v>0</v>
      </c>
      <c r="O620" s="75" t="n">
        <f aca="false" ca="false" dt2D="false" dtr="false" t="normal">O621+O632+O642+O646+O650+O654</f>
        <v>2200000</v>
      </c>
      <c r="P620" s="75" t="n">
        <f aca="false" ca="false" dt2D="false" dtr="false" t="normal">P621+P632+P642+P646+P650</f>
        <v>0</v>
      </c>
      <c r="Q620" s="75" t="n">
        <f aca="false" ca="false" dt2D="false" dtr="false" t="normal">Q621+Q632+Q642+Q646+Q650</f>
        <v>0</v>
      </c>
      <c r="R620" s="67" t="n">
        <f aca="false" ca="false" dt2D="false" dtr="false" t="normal">R621+R632+R642+R646+R650</f>
        <v>0</v>
      </c>
    </row>
    <row customFormat="true" hidden="false" ht="33.7999992370605" outlineLevel="0" r="621" s="12">
      <c r="B621" s="31" t="n"/>
      <c r="C621" s="2" t="s">
        <v>70</v>
      </c>
      <c r="D621" s="29" t="n">
        <v>934</v>
      </c>
      <c r="E621" s="78" t="s">
        <v>160</v>
      </c>
      <c r="F621" s="78" t="s">
        <v>160</v>
      </c>
      <c r="G621" s="79" t="n">
        <v>5200000000</v>
      </c>
      <c r="H621" s="78" t="n"/>
      <c r="I621" s="75" t="n">
        <f aca="false" ca="false" dt2D="false" dtr="false" t="normal">SUM(L621:R621)</f>
        <v>16299000</v>
      </c>
      <c r="J621" s="75" t="n">
        <f aca="false" ca="false" dt2D="false" dtr="false" t="normal">J622+J627</f>
        <v>2362854.84</v>
      </c>
      <c r="K621" s="75" t="n">
        <f aca="false" ca="false" dt2D="false" dtr="false" t="normal">I621-J621</f>
        <v>13936145.16</v>
      </c>
      <c r="L621" s="76" t="n">
        <f aca="false" ca="false" dt2D="false" dtr="false" t="normal">L622+L627</f>
        <v>16299000</v>
      </c>
      <c r="M621" s="76" t="n">
        <f aca="false" ca="false" dt2D="false" dtr="false" t="normal">M622+M627</f>
        <v>0</v>
      </c>
      <c r="N621" s="76" t="n">
        <f aca="false" ca="false" dt2D="false" dtr="false" t="normal">N622+N627</f>
        <v>0</v>
      </c>
      <c r="O621" s="75" t="n">
        <f aca="false" ca="false" dt2D="false" dtr="false" t="normal">O622+O627</f>
        <v>0</v>
      </c>
      <c r="P621" s="75" t="n">
        <f aca="false" ca="false" dt2D="false" dtr="false" t="normal">P622+P627</f>
        <v>0</v>
      </c>
      <c r="Q621" s="75" t="n">
        <f aca="false" ca="false" dt2D="false" dtr="false" t="normal">Q622+Q627</f>
        <v>0</v>
      </c>
      <c r="R621" s="67" t="n">
        <f aca="false" ca="false" dt2D="false" dtr="false" t="normal">R622+R627</f>
        <v>0</v>
      </c>
    </row>
    <row customFormat="true" hidden="false" ht="17.6000003814697" outlineLevel="0" r="622" s="12">
      <c r="B622" s="31" t="n"/>
      <c r="C622" s="2" t="s">
        <v>325</v>
      </c>
      <c r="D622" s="29" t="n">
        <v>934</v>
      </c>
      <c r="E622" s="78" t="s">
        <v>160</v>
      </c>
      <c r="F622" s="78" t="s">
        <v>160</v>
      </c>
      <c r="G622" s="79" t="n">
        <v>5270000000</v>
      </c>
      <c r="H622" s="78" t="n"/>
      <c r="I622" s="75" t="n">
        <f aca="false" ca="false" dt2D="false" dtr="false" t="normal">SUM(L622:R622)</f>
        <v>12759400</v>
      </c>
      <c r="J622" s="75" t="n">
        <f aca="false" ca="false" dt2D="false" dtr="false" t="normal">J623</f>
        <v>1973244.49</v>
      </c>
      <c r="K622" s="75" t="n">
        <f aca="false" ca="false" dt2D="false" dtr="false" t="normal">I622-J622</f>
        <v>10786155.51</v>
      </c>
      <c r="L622" s="76" t="n">
        <f aca="false" ca="false" dt2D="false" dtr="false" t="normal">L623</f>
        <v>12759400</v>
      </c>
      <c r="M622" s="76" t="n">
        <f aca="false" ca="false" dt2D="false" dtr="false" t="normal">M623</f>
        <v>0</v>
      </c>
      <c r="N622" s="76" t="n">
        <f aca="false" ca="false" dt2D="false" dtr="false" t="normal">N623</f>
        <v>0</v>
      </c>
      <c r="O622" s="75" t="n">
        <f aca="false" ca="false" dt2D="false" dtr="false" t="normal">O623</f>
        <v>0</v>
      </c>
      <c r="P622" s="75" t="n">
        <f aca="false" ca="false" dt2D="false" dtr="false" t="normal">P623</f>
        <v>0</v>
      </c>
      <c r="Q622" s="75" t="n">
        <f aca="false" ca="false" dt2D="false" dtr="false" t="normal">Q623</f>
        <v>0</v>
      </c>
      <c r="R622" s="67" t="n">
        <f aca="false" ca="false" dt2D="false" dtr="false" t="normal">R623</f>
        <v>0</v>
      </c>
    </row>
    <row customFormat="true" hidden="false" ht="33.7999992370605" outlineLevel="0" r="623" s="12">
      <c r="B623" s="31" t="n"/>
      <c r="C623" s="2" t="s">
        <v>72</v>
      </c>
      <c r="D623" s="29" t="n">
        <v>934</v>
      </c>
      <c r="E623" s="78" t="s">
        <v>160</v>
      </c>
      <c r="F623" s="78" t="s">
        <v>160</v>
      </c>
      <c r="G623" s="79" t="n">
        <v>5270000590</v>
      </c>
      <c r="H623" s="78" t="n"/>
      <c r="I623" s="75" t="n">
        <f aca="false" ca="false" dt2D="false" dtr="false" t="normal">SUM(L623:R623)</f>
        <v>12759400</v>
      </c>
      <c r="J623" s="75" t="n">
        <f aca="false" ca="false" dt2D="false" dtr="false" t="normal">J624+J625+J626</f>
        <v>1973244.49</v>
      </c>
      <c r="K623" s="75" t="n">
        <f aca="false" ca="false" dt2D="false" dtr="false" t="normal">I623-J623</f>
        <v>10786155.51</v>
      </c>
      <c r="L623" s="76" t="n">
        <f aca="false" ca="false" dt2D="false" dtr="false" t="normal">L624+L625+L626</f>
        <v>12759400</v>
      </c>
      <c r="M623" s="76" t="n">
        <f aca="false" ca="false" dt2D="false" dtr="false" t="normal">M624+M625+M626</f>
        <v>0</v>
      </c>
      <c r="N623" s="76" t="n">
        <f aca="false" ca="false" dt2D="false" dtr="false" t="normal">N624+N625+N626</f>
        <v>0</v>
      </c>
      <c r="O623" s="75" t="n">
        <f aca="false" ca="false" dt2D="false" dtr="false" t="normal">O624+O625+O626</f>
        <v>0</v>
      </c>
      <c r="P623" s="75" t="n">
        <f aca="false" ca="false" dt2D="false" dtr="false" t="normal">P624+P625+P626</f>
        <v>0</v>
      </c>
      <c r="Q623" s="75" t="n">
        <f aca="false" ca="false" dt2D="false" dtr="false" t="normal">Q624+Q625+Q626</f>
        <v>0</v>
      </c>
      <c r="R623" s="67" t="n">
        <f aca="false" ca="false" dt2D="false" dtr="false" t="normal">R624+R625+R626</f>
        <v>0</v>
      </c>
    </row>
    <row customFormat="true" hidden="false" ht="64.6500015258789" outlineLevel="0" r="624" s="12">
      <c r="B624" s="31" t="n"/>
      <c r="C624" s="2" t="s">
        <v>34</v>
      </c>
      <c r="D624" s="29" t="n">
        <v>934</v>
      </c>
      <c r="E624" s="78" t="s">
        <v>160</v>
      </c>
      <c r="F624" s="78" t="s">
        <v>160</v>
      </c>
      <c r="G624" s="79" t="n">
        <v>5270000590</v>
      </c>
      <c r="H624" s="78" t="s">
        <v>36</v>
      </c>
      <c r="I624" s="75" t="n">
        <f aca="false" ca="false" dt2D="false" dtr="false" t="normal">SUM(L624:R624)</f>
        <v>11314600</v>
      </c>
      <c r="J624" s="75" t="n">
        <v>1916815.7</v>
      </c>
      <c r="K624" s="75" t="n">
        <f aca="false" ca="false" dt2D="false" dtr="false" t="normal">I624-J624</f>
        <v>9397784.3</v>
      </c>
      <c r="L624" s="76" t="n">
        <v>11314600</v>
      </c>
      <c r="M624" s="76" t="n"/>
      <c r="N624" s="76" t="n"/>
      <c r="O624" s="75" t="n"/>
      <c r="P624" s="75" t="n"/>
      <c r="Q624" s="75" t="n"/>
      <c r="R624" s="67" t="n"/>
    </row>
    <row customFormat="true" hidden="false" ht="33.7999992370605" outlineLevel="0" r="625" s="12">
      <c r="B625" s="31" t="n"/>
      <c r="C625" s="2" t="s">
        <v>46</v>
      </c>
      <c r="D625" s="29" t="n">
        <v>934</v>
      </c>
      <c r="E625" s="78" t="s">
        <v>160</v>
      </c>
      <c r="F625" s="78" t="s">
        <v>160</v>
      </c>
      <c r="G625" s="79" t="n">
        <v>5270000590</v>
      </c>
      <c r="H625" s="78" t="s">
        <v>47</v>
      </c>
      <c r="I625" s="75" t="n">
        <f aca="false" ca="false" dt2D="false" dtr="false" t="normal">SUM(L625:R625)</f>
        <v>1439800</v>
      </c>
      <c r="J625" s="75" t="n">
        <v>55757.79</v>
      </c>
      <c r="K625" s="75" t="n">
        <f aca="false" ca="false" dt2D="false" dtr="false" t="normal">I625-J625</f>
        <v>1384042.21</v>
      </c>
      <c r="L625" s="76" t="n">
        <v>1439800</v>
      </c>
      <c r="M625" s="76" t="n"/>
      <c r="N625" s="76" t="n"/>
      <c r="O625" s="75" t="n"/>
      <c r="P625" s="75" t="n"/>
      <c r="Q625" s="75" t="n"/>
      <c r="R625" s="67" t="n"/>
    </row>
    <row customFormat="true" hidden="false" ht="17.6000003814697" outlineLevel="0" r="626" s="12">
      <c r="B626" s="31" t="n"/>
      <c r="C626" s="2" t="s">
        <v>39</v>
      </c>
      <c r="D626" s="29" t="n">
        <v>934</v>
      </c>
      <c r="E626" s="78" t="s">
        <v>160</v>
      </c>
      <c r="F626" s="78" t="s">
        <v>160</v>
      </c>
      <c r="G626" s="79" t="n">
        <v>5270000590</v>
      </c>
      <c r="H626" s="78" t="s">
        <v>40</v>
      </c>
      <c r="I626" s="75" t="n">
        <f aca="false" ca="false" dt2D="false" dtr="false" t="normal">SUM(L626:R626)</f>
        <v>5000</v>
      </c>
      <c r="J626" s="75" t="n">
        <v>671</v>
      </c>
      <c r="K626" s="75" t="n">
        <f aca="false" ca="false" dt2D="false" dtr="false" t="normal">I626-J626</f>
        <v>4329</v>
      </c>
      <c r="L626" s="76" t="n">
        <v>5000</v>
      </c>
      <c r="M626" s="76" t="n"/>
      <c r="N626" s="76" t="n"/>
      <c r="O626" s="75" t="n"/>
      <c r="P626" s="75" t="n"/>
      <c r="Q626" s="75" t="n"/>
      <c r="R626" s="67" t="n"/>
    </row>
    <row customFormat="true" hidden="false" ht="33.7999992370605" outlineLevel="0" r="627" s="12">
      <c r="B627" s="31" t="n"/>
      <c r="C627" s="2" t="s">
        <v>326</v>
      </c>
      <c r="D627" s="29" t="n">
        <v>934</v>
      </c>
      <c r="E627" s="78" t="s">
        <v>160</v>
      </c>
      <c r="F627" s="78" t="s">
        <v>160</v>
      </c>
      <c r="G627" s="79" t="n">
        <v>5280000000</v>
      </c>
      <c r="H627" s="78" t="n"/>
      <c r="I627" s="75" t="n">
        <f aca="false" ca="false" dt2D="false" dtr="false" t="normal">SUM(L627:R627)</f>
        <v>3539600</v>
      </c>
      <c r="J627" s="75" t="n">
        <f aca="false" ca="false" dt2D="false" dtr="false" t="normal">J628</f>
        <v>389610.35</v>
      </c>
      <c r="K627" s="75" t="n">
        <f aca="false" ca="false" dt2D="false" dtr="false" t="normal">I627-J627</f>
        <v>3149989.65</v>
      </c>
      <c r="L627" s="76" t="n">
        <f aca="false" ca="false" dt2D="false" dtr="false" t="normal">L628</f>
        <v>3539600</v>
      </c>
      <c r="M627" s="76" t="n">
        <f aca="false" ca="false" dt2D="false" dtr="false" t="normal">M628</f>
        <v>0</v>
      </c>
      <c r="N627" s="76" t="n">
        <f aca="false" ca="false" dt2D="false" dtr="false" t="normal">N628</f>
        <v>0</v>
      </c>
      <c r="O627" s="75" t="n">
        <f aca="false" ca="false" dt2D="false" dtr="false" t="normal">O628</f>
        <v>0</v>
      </c>
      <c r="P627" s="75" t="n">
        <f aca="false" ca="false" dt2D="false" dtr="false" t="normal">P628</f>
        <v>0</v>
      </c>
      <c r="Q627" s="75" t="n">
        <f aca="false" ca="false" dt2D="false" dtr="false" t="normal">Q628</f>
        <v>0</v>
      </c>
      <c r="R627" s="67" t="n">
        <f aca="false" ca="false" dt2D="false" dtr="false" t="normal">R628</f>
        <v>0</v>
      </c>
    </row>
    <row customFormat="true" hidden="false" ht="33.7999992370605" outlineLevel="0" r="628" s="12">
      <c r="B628" s="31" t="n"/>
      <c r="C628" s="2" t="s">
        <v>327</v>
      </c>
      <c r="D628" s="29" t="n">
        <v>934</v>
      </c>
      <c r="E628" s="78" t="s">
        <v>160</v>
      </c>
      <c r="F628" s="78" t="s">
        <v>160</v>
      </c>
      <c r="G628" s="79" t="n">
        <v>5280000590</v>
      </c>
      <c r="H628" s="78" t="n"/>
      <c r="I628" s="75" t="n">
        <f aca="false" ca="false" dt2D="false" dtr="false" t="normal">SUM(L628:R628)</f>
        <v>3539600</v>
      </c>
      <c r="J628" s="75" t="n">
        <f aca="false" ca="false" dt2D="false" dtr="false" t="normal">J629+J630+J631</f>
        <v>389610.35</v>
      </c>
      <c r="K628" s="75" t="n">
        <f aca="false" ca="false" dt2D="false" dtr="false" t="normal">I628-J628</f>
        <v>3149989.65</v>
      </c>
      <c r="L628" s="76" t="n">
        <f aca="false" ca="false" dt2D="false" dtr="false" t="normal">L629+L630+L631</f>
        <v>3539600</v>
      </c>
      <c r="M628" s="76" t="n">
        <f aca="false" ca="false" dt2D="false" dtr="false" t="normal">M629+M630+M631</f>
        <v>0</v>
      </c>
      <c r="N628" s="76" t="n">
        <f aca="false" ca="false" dt2D="false" dtr="false" t="normal">N629+N630+N631</f>
        <v>0</v>
      </c>
      <c r="O628" s="75" t="n">
        <f aca="false" ca="false" dt2D="false" dtr="false" t="normal">O629+O630+O631</f>
        <v>0</v>
      </c>
      <c r="P628" s="75" t="n">
        <f aca="false" ca="false" dt2D="false" dtr="false" t="normal">P629+P630+P631</f>
        <v>0</v>
      </c>
      <c r="Q628" s="75" t="n">
        <f aca="false" ca="false" dt2D="false" dtr="false" t="normal">Q629+Q630+Q631</f>
        <v>0</v>
      </c>
      <c r="R628" s="67" t="n">
        <f aca="false" ca="false" dt2D="false" dtr="false" t="normal">R629+R630+R631</f>
        <v>0</v>
      </c>
    </row>
    <row customFormat="true" hidden="false" ht="64.6500015258789" outlineLevel="0" r="629" s="12">
      <c r="B629" s="31" t="n"/>
      <c r="C629" s="2" t="s">
        <v>34</v>
      </c>
      <c r="D629" s="29" t="n">
        <v>934</v>
      </c>
      <c r="E629" s="78" t="s">
        <v>160</v>
      </c>
      <c r="F629" s="78" t="s">
        <v>160</v>
      </c>
      <c r="G629" s="79" t="n">
        <v>5280000590</v>
      </c>
      <c r="H629" s="78" t="s">
        <v>36</v>
      </c>
      <c r="I629" s="75" t="n">
        <f aca="false" ca="false" dt2D="false" dtr="false" t="normal">SUM(L629:R629)</f>
        <v>3385500</v>
      </c>
      <c r="J629" s="75" t="n">
        <v>389610.35</v>
      </c>
      <c r="K629" s="75" t="n">
        <f aca="false" ca="false" dt2D="false" dtr="false" t="normal">I629-J629</f>
        <v>2995889.65</v>
      </c>
      <c r="L629" s="76" t="n">
        <v>3385500</v>
      </c>
      <c r="M629" s="76" t="n"/>
      <c r="N629" s="76" t="n"/>
      <c r="O629" s="75" t="n"/>
      <c r="P629" s="75" t="n"/>
      <c r="Q629" s="75" t="n"/>
      <c r="R629" s="67" t="n"/>
    </row>
    <row customFormat="true" hidden="false" ht="33.7999992370605" outlineLevel="0" r="630" s="12">
      <c r="B630" s="31" t="n"/>
      <c r="C630" s="2" t="s">
        <v>46</v>
      </c>
      <c r="D630" s="29" t="n">
        <v>934</v>
      </c>
      <c r="E630" s="78" t="s">
        <v>160</v>
      </c>
      <c r="F630" s="78" t="s">
        <v>160</v>
      </c>
      <c r="G630" s="79" t="n">
        <v>5280000590</v>
      </c>
      <c r="H630" s="78" t="s">
        <v>47</v>
      </c>
      <c r="I630" s="75" t="n">
        <f aca="false" ca="false" dt2D="false" dtr="false" t="normal">SUM(L630:R630)</f>
        <v>153100</v>
      </c>
      <c r="J630" s="75" t="n">
        <v>0</v>
      </c>
      <c r="K630" s="75" t="n">
        <f aca="false" ca="false" dt2D="false" dtr="false" t="normal">I630-J630</f>
        <v>153100</v>
      </c>
      <c r="L630" s="76" t="n">
        <v>153100</v>
      </c>
      <c r="M630" s="76" t="n"/>
      <c r="N630" s="76" t="n"/>
      <c r="O630" s="75" t="n"/>
      <c r="P630" s="75" t="n"/>
      <c r="Q630" s="75" t="n"/>
      <c r="R630" s="67" t="n"/>
    </row>
    <row customFormat="true" hidden="false" ht="17.6000003814697" outlineLevel="0" r="631" s="12">
      <c r="B631" s="31" t="n"/>
      <c r="C631" s="2" t="s">
        <v>39</v>
      </c>
      <c r="D631" s="29" t="n">
        <v>934</v>
      </c>
      <c r="E631" s="78" t="s">
        <v>160</v>
      </c>
      <c r="F631" s="78" t="s">
        <v>160</v>
      </c>
      <c r="G631" s="79" t="n">
        <v>5280000590</v>
      </c>
      <c r="H631" s="78" t="s">
        <v>40</v>
      </c>
      <c r="I631" s="75" t="n">
        <f aca="false" ca="false" dt2D="false" dtr="false" t="normal">SUM(L631:R631)</f>
        <v>1000</v>
      </c>
      <c r="J631" s="75" t="n">
        <v>0</v>
      </c>
      <c r="K631" s="75" t="n">
        <f aca="false" ca="false" dt2D="false" dtr="false" t="normal">I631-J631</f>
        <v>1000</v>
      </c>
      <c r="L631" s="76" t="n">
        <v>1000</v>
      </c>
      <c r="M631" s="76" t="n"/>
      <c r="N631" s="76" t="n"/>
      <c r="O631" s="75" t="n"/>
      <c r="P631" s="75" t="n"/>
      <c r="Q631" s="75" t="n"/>
      <c r="R631" s="67" t="n"/>
    </row>
    <row customFormat="true" hidden="false" ht="33.7999992370605" outlineLevel="0" r="632" s="12">
      <c r="B632" s="31" t="n"/>
      <c r="C632" s="2" t="s">
        <v>328</v>
      </c>
      <c r="D632" s="29" t="n">
        <v>934</v>
      </c>
      <c r="E632" s="78" t="s">
        <v>160</v>
      </c>
      <c r="F632" s="78" t="s">
        <v>160</v>
      </c>
      <c r="G632" s="79" t="n">
        <v>5300000000</v>
      </c>
      <c r="H632" s="78" t="n"/>
      <c r="I632" s="75" t="n">
        <f aca="false" ca="false" dt2D="false" dtr="false" t="normal">SUM(L632:R632)</f>
        <v>2763300</v>
      </c>
      <c r="J632" s="75" t="n">
        <f aca="false" ca="false" dt2D="false" dtr="false" t="normal">J633+J638</f>
        <v>368240.42</v>
      </c>
      <c r="K632" s="75" t="n">
        <f aca="false" ca="false" dt2D="false" dtr="false" t="normal">I632-J632</f>
        <v>2395059.58</v>
      </c>
      <c r="L632" s="76" t="n">
        <f aca="false" ca="false" dt2D="false" dtr="false" t="normal">L633</f>
        <v>663300</v>
      </c>
      <c r="M632" s="76" t="n">
        <f aca="false" ca="false" dt2D="false" dtr="false" t="normal">M633</f>
        <v>0</v>
      </c>
      <c r="N632" s="76" t="n">
        <f aca="false" ca="false" dt2D="false" dtr="false" t="normal">N633</f>
        <v>0</v>
      </c>
      <c r="O632" s="75" t="n">
        <f aca="false" ca="false" dt2D="false" dtr="false" t="normal">O633+O638</f>
        <v>2100000</v>
      </c>
      <c r="P632" s="75" t="n">
        <f aca="false" ca="false" dt2D="false" dtr="false" t="normal">P633+P638</f>
        <v>0</v>
      </c>
      <c r="Q632" s="75" t="n">
        <f aca="false" ca="false" dt2D="false" dtr="false" t="normal">Q633+Q638</f>
        <v>0</v>
      </c>
      <c r="R632" s="67" t="n">
        <f aca="false" ca="false" dt2D="false" dtr="false" t="normal">R633+R638</f>
        <v>0</v>
      </c>
    </row>
    <row customFormat="true" hidden="false" ht="17.6000003814697" outlineLevel="0" r="633" s="12">
      <c r="B633" s="31" t="n"/>
      <c r="C633" s="2" t="s">
        <v>329</v>
      </c>
      <c r="D633" s="29" t="n">
        <v>934</v>
      </c>
      <c r="E633" s="78" t="s">
        <v>160</v>
      </c>
      <c r="F633" s="78" t="s">
        <v>160</v>
      </c>
      <c r="G633" s="79" t="n">
        <v>5310000000</v>
      </c>
      <c r="H633" s="78" t="n"/>
      <c r="I633" s="75" t="n">
        <f aca="false" ca="false" dt2D="false" dtr="false" t="normal">SUM(L633:R633)</f>
        <v>1463300</v>
      </c>
      <c r="J633" s="75" t="n">
        <f aca="false" ca="false" dt2D="false" dtr="false" t="normal">J634</f>
        <v>345076.25</v>
      </c>
      <c r="K633" s="75" t="n">
        <f aca="false" ca="false" dt2D="false" dtr="false" t="normal">I633-J633</f>
        <v>1118223.75</v>
      </c>
      <c r="L633" s="76" t="n">
        <f aca="false" ca="false" dt2D="false" dtr="false" t="normal">L634</f>
        <v>663300</v>
      </c>
      <c r="M633" s="76" t="n">
        <f aca="false" ca="false" dt2D="false" dtr="false" t="normal">M634</f>
        <v>0</v>
      </c>
      <c r="N633" s="76" t="n">
        <f aca="false" ca="false" dt2D="false" dtr="false" t="normal">N634</f>
        <v>0</v>
      </c>
      <c r="O633" s="75" t="n">
        <f aca="false" ca="false" dt2D="false" dtr="false" t="normal">O634</f>
        <v>800000</v>
      </c>
      <c r="P633" s="75" t="n">
        <f aca="false" ca="false" dt2D="false" dtr="false" t="normal">P634</f>
        <v>0</v>
      </c>
      <c r="Q633" s="75" t="n">
        <f aca="false" ca="false" dt2D="false" dtr="false" t="normal">Q634</f>
        <v>0</v>
      </c>
      <c r="R633" s="67" t="n">
        <f aca="false" ca="false" dt2D="false" dtr="false" t="normal">R634</f>
        <v>0</v>
      </c>
    </row>
    <row customFormat="true" hidden="false" ht="17.6000003814697" outlineLevel="0" r="634" s="12">
      <c r="B634" s="31" t="n"/>
      <c r="C634" s="2" t="s">
        <v>330</v>
      </c>
      <c r="D634" s="29" t="n">
        <v>934</v>
      </c>
      <c r="E634" s="78" t="s">
        <v>160</v>
      </c>
      <c r="F634" s="78" t="s">
        <v>160</v>
      </c>
      <c r="G634" s="79" t="n">
        <v>5310010350</v>
      </c>
      <c r="H634" s="78" t="n"/>
      <c r="I634" s="75" t="n">
        <f aca="false" ca="false" dt2D="false" dtr="false" t="normal">SUM(L634:R634)</f>
        <v>1463300</v>
      </c>
      <c r="J634" s="75" t="n">
        <f aca="false" ca="false" dt2D="false" dtr="false" t="normal">J635+J636+J637</f>
        <v>345076.25</v>
      </c>
      <c r="K634" s="75" t="n">
        <f aca="false" ca="false" dt2D="false" dtr="false" t="normal">I634-J634</f>
        <v>1118223.75</v>
      </c>
      <c r="L634" s="76" t="n">
        <f aca="false" ca="false" dt2D="false" dtr="false" t="normal">L635+L636</f>
        <v>663300</v>
      </c>
      <c r="M634" s="76" t="n">
        <f aca="false" ca="false" dt2D="false" dtr="false" t="normal">M635+M636+M637</f>
        <v>0</v>
      </c>
      <c r="N634" s="76" t="n">
        <f aca="false" ca="false" dt2D="false" dtr="false" t="normal">N635+N636</f>
        <v>0</v>
      </c>
      <c r="O634" s="75" t="n">
        <f aca="false" ca="false" dt2D="false" dtr="false" t="normal">O635+O636</f>
        <v>800000</v>
      </c>
      <c r="P634" s="75" t="n">
        <f aca="false" ca="false" dt2D="false" dtr="false" t="normal">P635+P636</f>
        <v>0</v>
      </c>
      <c r="Q634" s="75" t="n">
        <f aca="false" ca="false" dt2D="false" dtr="false" t="normal">Q635+Q636</f>
        <v>0</v>
      </c>
      <c r="R634" s="67" t="n">
        <f aca="false" ca="false" dt2D="false" dtr="false" t="normal">R635+R636</f>
        <v>0</v>
      </c>
    </row>
    <row customFormat="true" customHeight="true" hidden="false" ht="77.5999984741211" outlineLevel="0" r="635" s="12">
      <c r="B635" s="31" t="n"/>
      <c r="C635" s="2" t="s">
        <v>34</v>
      </c>
      <c r="D635" s="29" t="n">
        <v>934</v>
      </c>
      <c r="E635" s="78" t="s">
        <v>160</v>
      </c>
      <c r="F635" s="78" t="s">
        <v>160</v>
      </c>
      <c r="G635" s="79" t="n">
        <v>5310010350</v>
      </c>
      <c r="H635" s="78" t="s">
        <v>36</v>
      </c>
      <c r="I635" s="75" t="n">
        <f aca="false" ca="false" dt2D="false" dtr="false" t="normal">SUM(L635:R635)</f>
        <v>200000</v>
      </c>
      <c r="J635" s="75" t="n">
        <v>0</v>
      </c>
      <c r="K635" s="75" t="n">
        <f aca="false" ca="false" dt2D="false" dtr="false" t="normal">I635-J635</f>
        <v>200000</v>
      </c>
      <c r="L635" s="76" t="n">
        <v>100000</v>
      </c>
      <c r="M635" s="76" t="n"/>
      <c r="N635" s="76" t="n"/>
      <c r="O635" s="75" t="n">
        <v>100000</v>
      </c>
      <c r="P635" s="75" t="n"/>
      <c r="Q635" s="75" t="n"/>
      <c r="R635" s="67" t="n"/>
    </row>
    <row customFormat="true" hidden="false" ht="33.7999992370605" outlineLevel="0" r="636" s="12">
      <c r="B636" s="31" t="n"/>
      <c r="C636" s="2" t="s">
        <v>46</v>
      </c>
      <c r="D636" s="29" t="n">
        <v>934</v>
      </c>
      <c r="E636" s="78" t="s">
        <v>160</v>
      </c>
      <c r="F636" s="78" t="s">
        <v>160</v>
      </c>
      <c r="G636" s="79" t="n">
        <v>5310010350</v>
      </c>
      <c r="H636" s="78" t="s">
        <v>47</v>
      </c>
      <c r="I636" s="75" t="n">
        <f aca="false" ca="false" dt2D="false" dtr="false" t="normal">SUM(L636:R636)</f>
        <v>993300</v>
      </c>
      <c r="J636" s="75" t="n">
        <v>210076.25</v>
      </c>
      <c r="K636" s="75" t="n">
        <f aca="false" ca="false" dt2D="false" dtr="false" t="normal">I636-J636</f>
        <v>783223.75</v>
      </c>
      <c r="L636" s="76" t="n">
        <v>563300</v>
      </c>
      <c r="M636" s="76" t="n">
        <v>-270000</v>
      </c>
      <c r="N636" s="76" t="n"/>
      <c r="O636" s="75" t="n">
        <v>700000</v>
      </c>
      <c r="P636" s="75" t="n"/>
      <c r="Q636" s="75" t="n"/>
      <c r="R636" s="67" t="n"/>
    </row>
    <row customFormat="true" hidden="false" ht="17.6000003814697" outlineLevel="0" r="637" s="12">
      <c r="B637" s="31" t="n"/>
      <c r="C637" s="2" t="s">
        <v>187</v>
      </c>
      <c r="D637" s="29" t="n">
        <v>934</v>
      </c>
      <c r="E637" s="78" t="s">
        <v>160</v>
      </c>
      <c r="F637" s="78" t="s">
        <v>160</v>
      </c>
      <c r="G637" s="79" t="n">
        <v>5310010350</v>
      </c>
      <c r="H637" s="78" t="s">
        <v>188</v>
      </c>
      <c r="I637" s="75" t="n">
        <f aca="false" ca="false" dt2D="false" dtr="false" t="normal">SUM(L637:R637)</f>
        <v>270000</v>
      </c>
      <c r="J637" s="75" t="n">
        <v>135000</v>
      </c>
      <c r="K637" s="75" t="n">
        <f aca="false" ca="false" dt2D="false" dtr="false" t="normal">I637-J637</f>
        <v>135000</v>
      </c>
      <c r="L637" s="76" t="n"/>
      <c r="M637" s="76" t="n">
        <v>270000</v>
      </c>
      <c r="N637" s="76" t="n"/>
      <c r="O637" s="75" t="n"/>
      <c r="P637" s="75" t="n"/>
      <c r="Q637" s="75" t="n"/>
      <c r="R637" s="67" t="n"/>
    </row>
    <row customFormat="true" hidden="false" ht="17.6000003814697" outlineLevel="0" r="638" s="12">
      <c r="B638" s="31" t="n"/>
      <c r="C638" s="2" t="s">
        <v>331</v>
      </c>
      <c r="D638" s="29" t="n">
        <v>934</v>
      </c>
      <c r="E638" s="78" t="s">
        <v>160</v>
      </c>
      <c r="F638" s="78" t="s">
        <v>160</v>
      </c>
      <c r="G638" s="79" t="n">
        <v>5320000000</v>
      </c>
      <c r="H638" s="78" t="n"/>
      <c r="I638" s="75" t="n">
        <f aca="false" ca="false" dt2D="false" dtr="false" t="normal">SUM(L638:R638)</f>
        <v>1300000</v>
      </c>
      <c r="J638" s="75" t="n">
        <f aca="false" ca="false" dt2D="false" dtr="false" t="normal">J639</f>
        <v>23164.17</v>
      </c>
      <c r="K638" s="75" t="n">
        <f aca="false" ca="false" dt2D="false" dtr="false" t="normal">I638-J638</f>
        <v>1276835.83</v>
      </c>
      <c r="L638" s="76" t="n"/>
      <c r="M638" s="76" t="n"/>
      <c r="N638" s="76" t="n"/>
      <c r="O638" s="75" t="n">
        <f aca="false" ca="false" dt2D="false" dtr="false" t="normal">O639</f>
        <v>1300000</v>
      </c>
      <c r="P638" s="75" t="n">
        <f aca="false" ca="false" dt2D="false" dtr="false" t="normal">P639</f>
        <v>0</v>
      </c>
      <c r="Q638" s="75" t="n">
        <f aca="false" ca="false" dt2D="false" dtr="false" t="normal">Q639</f>
        <v>0</v>
      </c>
      <c r="R638" s="67" t="n">
        <f aca="false" ca="false" dt2D="false" dtr="false" t="normal">R639</f>
        <v>0</v>
      </c>
    </row>
    <row customFormat="true" hidden="false" ht="33.7999992370605" outlineLevel="0" r="639" s="12">
      <c r="B639" s="31" t="n"/>
      <c r="C639" s="2" t="s">
        <v>332</v>
      </c>
      <c r="D639" s="29" t="n">
        <v>934</v>
      </c>
      <c r="E639" s="78" t="s">
        <v>160</v>
      </c>
      <c r="F639" s="78" t="s">
        <v>160</v>
      </c>
      <c r="G639" s="79" t="n">
        <v>5320010360</v>
      </c>
      <c r="H639" s="78" t="n"/>
      <c r="I639" s="75" t="n">
        <f aca="false" ca="false" dt2D="false" dtr="false" t="normal">SUM(L639:R639)</f>
        <v>1300000</v>
      </c>
      <c r="J639" s="75" t="n">
        <f aca="false" ca="false" dt2D="false" dtr="false" t="normal">J640+J641</f>
        <v>23164.17</v>
      </c>
      <c r="K639" s="75" t="n">
        <f aca="false" ca="false" dt2D="false" dtr="false" t="normal">I639-J639</f>
        <v>1276835.83</v>
      </c>
      <c r="L639" s="76" t="n"/>
      <c r="M639" s="76" t="n"/>
      <c r="N639" s="76" t="n"/>
      <c r="O639" s="75" t="n">
        <f aca="false" ca="false" dt2D="false" dtr="false" t="normal">O641+O640</f>
        <v>1300000</v>
      </c>
      <c r="P639" s="75" t="n">
        <f aca="false" ca="false" dt2D="false" dtr="false" t="normal">P640+P641</f>
        <v>0</v>
      </c>
      <c r="Q639" s="75" t="n">
        <f aca="false" ca="false" dt2D="false" dtr="false" t="normal">Q640+Q641</f>
        <v>0</v>
      </c>
      <c r="R639" s="67" t="n">
        <f aca="false" ca="false" dt2D="false" dtr="false" t="normal">R640+R641</f>
        <v>0</v>
      </c>
    </row>
    <row customFormat="true" hidden="false" ht="64.6500015258789" outlineLevel="0" r="640" s="12">
      <c r="B640" s="31" t="n"/>
      <c r="C640" s="2" t="s">
        <v>34</v>
      </c>
      <c r="D640" s="29" t="n">
        <v>934</v>
      </c>
      <c r="E640" s="78" t="s">
        <v>160</v>
      </c>
      <c r="F640" s="78" t="s">
        <v>160</v>
      </c>
      <c r="G640" s="79" t="n">
        <v>5320010360</v>
      </c>
      <c r="H640" s="78" t="s">
        <v>36</v>
      </c>
      <c r="I640" s="75" t="n">
        <f aca="false" ca="false" dt2D="false" dtr="false" t="normal">SUM(L640:R640)</f>
        <v>1100000</v>
      </c>
      <c r="J640" s="75" t="n">
        <v>23164.17</v>
      </c>
      <c r="K640" s="75" t="n">
        <f aca="false" ca="false" dt2D="false" dtr="false" t="normal">I640-J640</f>
        <v>1076835.83</v>
      </c>
      <c r="L640" s="76" t="n"/>
      <c r="M640" s="76" t="n"/>
      <c r="N640" s="76" t="n"/>
      <c r="O640" s="75" t="n">
        <v>1100000</v>
      </c>
      <c r="P640" s="75" t="n"/>
      <c r="Q640" s="75" t="n"/>
      <c r="R640" s="67" t="n"/>
    </row>
    <row customFormat="true" hidden="false" ht="17.6000003814697" outlineLevel="0" r="641" s="12">
      <c r="B641" s="31" t="n"/>
      <c r="C641" s="2" t="s">
        <v>39</v>
      </c>
      <c r="D641" s="29" t="n">
        <v>934</v>
      </c>
      <c r="E641" s="78" t="s">
        <v>160</v>
      </c>
      <c r="F641" s="78" t="s">
        <v>160</v>
      </c>
      <c r="G641" s="79" t="n">
        <v>5320010360</v>
      </c>
      <c r="H641" s="78" t="s">
        <v>40</v>
      </c>
      <c r="I641" s="75" t="n">
        <f aca="false" ca="false" dt2D="false" dtr="false" t="normal">SUM(L641:R641)</f>
        <v>200000</v>
      </c>
      <c r="J641" s="75" t="n">
        <v>0</v>
      </c>
      <c r="K641" s="75" t="n">
        <f aca="false" ca="false" dt2D="false" dtr="false" t="normal">I641-J641</f>
        <v>200000</v>
      </c>
      <c r="L641" s="76" t="n"/>
      <c r="M641" s="76" t="n"/>
      <c r="N641" s="76" t="n"/>
      <c r="O641" s="75" t="n">
        <v>200000</v>
      </c>
      <c r="P641" s="75" t="n"/>
      <c r="Q641" s="75" t="n"/>
      <c r="R641" s="67" t="n"/>
    </row>
    <row customFormat="true" hidden="false" ht="48.75" outlineLevel="0" r="642" s="12">
      <c r="B642" s="31" t="n"/>
      <c r="C642" s="2" t="s">
        <v>100</v>
      </c>
      <c r="D642" s="29" t="n">
        <v>934</v>
      </c>
      <c r="E642" s="78" t="s">
        <v>160</v>
      </c>
      <c r="F642" s="78" t="s">
        <v>160</v>
      </c>
      <c r="G642" s="79" t="n">
        <v>6700000000</v>
      </c>
      <c r="H642" s="78" t="n"/>
      <c r="I642" s="75" t="n">
        <f aca="false" ca="false" dt2D="false" dtr="false" t="normal">SUM(L642:R642)</f>
        <v>100000</v>
      </c>
      <c r="J642" s="75" t="n">
        <f aca="false" ca="false" dt2D="false" dtr="false" t="normal">J643</f>
        <v>0</v>
      </c>
      <c r="K642" s="75" t="n">
        <f aca="false" ca="false" dt2D="false" dtr="false" t="normal">I642-J642</f>
        <v>100000</v>
      </c>
      <c r="L642" s="76" t="n">
        <f aca="false" ca="false" dt2D="false" dtr="false" t="normal">L643</f>
        <v>100000</v>
      </c>
      <c r="M642" s="76" t="n">
        <f aca="false" ca="false" dt2D="false" dtr="false" t="normal">M643</f>
        <v>0</v>
      </c>
      <c r="N642" s="76" t="n">
        <f aca="false" ca="false" dt2D="false" dtr="false" t="normal">N643</f>
        <v>0</v>
      </c>
      <c r="O642" s="75" t="n">
        <f aca="false" ca="false" dt2D="false" dtr="false" t="normal">O643</f>
        <v>0</v>
      </c>
      <c r="P642" s="75" t="n">
        <f aca="false" ca="false" dt2D="false" dtr="false" t="normal">P643</f>
        <v>0</v>
      </c>
      <c r="Q642" s="75" t="n">
        <f aca="false" ca="false" dt2D="false" dtr="false" t="normal">Q643</f>
        <v>0</v>
      </c>
      <c r="R642" s="67" t="n">
        <f aca="false" ca="false" dt2D="false" dtr="false" t="normal">R643</f>
        <v>0</v>
      </c>
    </row>
    <row customFormat="true" hidden="false" ht="33.7999992370605" outlineLevel="0" r="643" s="12">
      <c r="B643" s="31" t="n"/>
      <c r="C643" s="2" t="s">
        <v>101</v>
      </c>
      <c r="D643" s="29" t="n">
        <v>934</v>
      </c>
      <c r="E643" s="78" t="s">
        <v>160</v>
      </c>
      <c r="F643" s="78" t="s">
        <v>160</v>
      </c>
      <c r="G643" s="79" t="n">
        <v>6710000000</v>
      </c>
      <c r="H643" s="78" t="n"/>
      <c r="I643" s="75" t="n">
        <f aca="false" ca="false" dt2D="false" dtr="false" t="normal">SUM(L643:R643)</f>
        <v>100000</v>
      </c>
      <c r="J643" s="75" t="n">
        <f aca="false" ca="false" dt2D="false" dtr="false" t="normal">J644</f>
        <v>0</v>
      </c>
      <c r="K643" s="75" t="n">
        <f aca="false" ca="false" dt2D="false" dtr="false" t="normal">I643-J643</f>
        <v>100000</v>
      </c>
      <c r="L643" s="76" t="n">
        <f aca="false" ca="false" dt2D="false" dtr="false" t="normal">L644</f>
        <v>100000</v>
      </c>
      <c r="M643" s="76" t="n">
        <f aca="false" ca="false" dt2D="false" dtr="false" t="normal">M644</f>
        <v>0</v>
      </c>
      <c r="N643" s="76" t="n">
        <f aca="false" ca="false" dt2D="false" dtr="false" t="normal">N644</f>
        <v>0</v>
      </c>
      <c r="O643" s="75" t="n">
        <f aca="false" ca="false" dt2D="false" dtr="false" t="normal">O644</f>
        <v>0</v>
      </c>
      <c r="P643" s="75" t="n">
        <f aca="false" ca="false" dt2D="false" dtr="false" t="normal">P644</f>
        <v>0</v>
      </c>
      <c r="Q643" s="75" t="n">
        <f aca="false" ca="false" dt2D="false" dtr="false" t="normal">Q644</f>
        <v>0</v>
      </c>
      <c r="R643" s="67" t="n">
        <f aca="false" ca="false" dt2D="false" dtr="false" t="normal">R644</f>
        <v>0</v>
      </c>
    </row>
    <row customFormat="true" hidden="false" ht="17.6000003814697" outlineLevel="0" r="644" s="12">
      <c r="B644" s="31" t="n"/>
      <c r="C644" s="2" t="s">
        <v>102</v>
      </c>
      <c r="D644" s="29" t="n">
        <v>934</v>
      </c>
      <c r="E644" s="78" t="s">
        <v>160</v>
      </c>
      <c r="F644" s="78" t="s">
        <v>160</v>
      </c>
      <c r="G644" s="79" t="n">
        <v>6710010220</v>
      </c>
      <c r="H644" s="78" t="n"/>
      <c r="I644" s="75" t="n">
        <f aca="false" ca="false" dt2D="false" dtr="false" t="normal">SUM(L644:R644)</f>
        <v>100000</v>
      </c>
      <c r="J644" s="75" t="n">
        <f aca="false" ca="false" dt2D="false" dtr="false" t="normal">J645</f>
        <v>0</v>
      </c>
      <c r="K644" s="75" t="n">
        <f aca="false" ca="false" dt2D="false" dtr="false" t="normal">I644-J644</f>
        <v>100000</v>
      </c>
      <c r="L644" s="76" t="n">
        <f aca="false" ca="false" dt2D="false" dtr="false" t="normal">L645</f>
        <v>100000</v>
      </c>
      <c r="M644" s="76" t="n">
        <f aca="false" ca="false" dt2D="false" dtr="false" t="normal">M645</f>
        <v>0</v>
      </c>
      <c r="N644" s="76" t="n">
        <f aca="false" ca="false" dt2D="false" dtr="false" t="normal">N645</f>
        <v>0</v>
      </c>
      <c r="O644" s="75" t="n">
        <f aca="false" ca="false" dt2D="false" dtr="false" t="normal">O645</f>
        <v>0</v>
      </c>
      <c r="P644" s="75" t="n">
        <f aca="false" ca="false" dt2D="false" dtr="false" t="normal">P645</f>
        <v>0</v>
      </c>
      <c r="Q644" s="75" t="n">
        <f aca="false" ca="false" dt2D="false" dtr="false" t="normal">Q645</f>
        <v>0</v>
      </c>
      <c r="R644" s="67" t="n">
        <f aca="false" ca="false" dt2D="false" dtr="false" t="normal">R645</f>
        <v>0</v>
      </c>
    </row>
    <row customFormat="true" hidden="false" ht="33.7999992370605" outlineLevel="0" r="645" s="12">
      <c r="B645" s="31" t="n"/>
      <c r="C645" s="2" t="s">
        <v>46</v>
      </c>
      <c r="D645" s="29" t="n">
        <v>934</v>
      </c>
      <c r="E645" s="78" t="s">
        <v>160</v>
      </c>
      <c r="F645" s="78" t="s">
        <v>160</v>
      </c>
      <c r="G645" s="79" t="n">
        <v>6710010220</v>
      </c>
      <c r="H645" s="78" t="s">
        <v>47</v>
      </c>
      <c r="I645" s="75" t="n">
        <f aca="false" ca="false" dt2D="false" dtr="false" t="normal">SUM(L645:R645)</f>
        <v>100000</v>
      </c>
      <c r="J645" s="75" t="n">
        <v>0</v>
      </c>
      <c r="K645" s="75" t="n">
        <f aca="false" ca="false" dt2D="false" dtr="false" t="normal">I645-J645</f>
        <v>100000</v>
      </c>
      <c r="L645" s="76" t="n">
        <v>100000</v>
      </c>
      <c r="M645" s="76" t="n"/>
      <c r="N645" s="76" t="n"/>
      <c r="O645" s="75" t="n"/>
      <c r="P645" s="75" t="n"/>
      <c r="Q645" s="75" t="n"/>
      <c r="R645" s="67" t="n"/>
    </row>
    <row customFormat="true" customHeight="true" hidden="false" ht="93.5999984741211" outlineLevel="0" r="646" s="12">
      <c r="B646" s="31" t="n"/>
      <c r="C646" s="2" t="s">
        <v>301</v>
      </c>
      <c r="D646" s="29" t="n">
        <v>934</v>
      </c>
      <c r="E646" s="78" t="s">
        <v>160</v>
      </c>
      <c r="F646" s="78" t="s">
        <v>160</v>
      </c>
      <c r="G646" s="79" t="n">
        <v>6900000000</v>
      </c>
      <c r="H646" s="78" t="n"/>
      <c r="I646" s="75" t="n">
        <f aca="false" ca="false" dt2D="false" dtr="false" t="normal">SUM(L646:R646)</f>
        <v>110000</v>
      </c>
      <c r="J646" s="75" t="n">
        <f aca="false" ca="false" dt2D="false" dtr="false" t="normal">J647</f>
        <v>0</v>
      </c>
      <c r="K646" s="75" t="n">
        <f aca="false" ca="false" dt2D="false" dtr="false" t="normal">I646-J646</f>
        <v>110000</v>
      </c>
      <c r="L646" s="76" t="n">
        <f aca="false" ca="false" dt2D="false" dtr="false" t="normal">L647</f>
        <v>110000</v>
      </c>
      <c r="M646" s="76" t="n">
        <f aca="false" ca="false" dt2D="false" dtr="false" t="normal">M647</f>
        <v>0</v>
      </c>
      <c r="N646" s="76" t="n">
        <f aca="false" ca="false" dt2D="false" dtr="false" t="normal">N647</f>
        <v>0</v>
      </c>
      <c r="O646" s="75" t="n">
        <f aca="false" ca="false" dt2D="false" dtr="false" t="normal">O647</f>
        <v>0</v>
      </c>
      <c r="P646" s="75" t="n">
        <f aca="false" ca="false" dt2D="false" dtr="false" t="normal">P647</f>
        <v>0</v>
      </c>
      <c r="Q646" s="75" t="n">
        <f aca="false" ca="false" dt2D="false" dtr="false" t="normal">Q647</f>
        <v>0</v>
      </c>
      <c r="R646" s="67" t="n">
        <f aca="false" ca="false" dt2D="false" dtr="false" t="normal">R647</f>
        <v>0</v>
      </c>
    </row>
    <row customFormat="true" hidden="false" ht="33.7999992370605" outlineLevel="0" r="647" s="12">
      <c r="B647" s="31" t="n"/>
      <c r="C647" s="2" t="s">
        <v>302</v>
      </c>
      <c r="D647" s="29" t="n">
        <v>934</v>
      </c>
      <c r="E647" s="78" t="s">
        <v>160</v>
      </c>
      <c r="F647" s="78" t="s">
        <v>160</v>
      </c>
      <c r="G647" s="79" t="n">
        <v>6910000000</v>
      </c>
      <c r="H647" s="78" t="n"/>
      <c r="I647" s="75" t="n">
        <f aca="false" ca="false" dt2D="false" dtr="false" t="normal">SUM(L647:R647)</f>
        <v>110000</v>
      </c>
      <c r="J647" s="75" t="n">
        <f aca="false" ca="false" dt2D="false" dtr="false" t="normal">J648</f>
        <v>0</v>
      </c>
      <c r="K647" s="75" t="n">
        <f aca="false" ca="false" dt2D="false" dtr="false" t="normal">I647-J647</f>
        <v>110000</v>
      </c>
      <c r="L647" s="76" t="n">
        <f aca="false" ca="false" dt2D="false" dtr="false" t="normal">L648</f>
        <v>110000</v>
      </c>
      <c r="M647" s="76" t="n">
        <f aca="false" ca="false" dt2D="false" dtr="false" t="normal">M648</f>
        <v>0</v>
      </c>
      <c r="N647" s="76" t="n">
        <f aca="false" ca="false" dt2D="false" dtr="false" t="normal">N648</f>
        <v>0</v>
      </c>
      <c r="O647" s="75" t="n">
        <f aca="false" ca="false" dt2D="false" dtr="false" t="normal">O648</f>
        <v>0</v>
      </c>
      <c r="P647" s="75" t="n">
        <f aca="false" ca="false" dt2D="false" dtr="false" t="normal">P648</f>
        <v>0</v>
      </c>
      <c r="Q647" s="75" t="n">
        <f aca="false" ca="false" dt2D="false" dtr="false" t="normal">Q648</f>
        <v>0</v>
      </c>
      <c r="R647" s="67" t="n">
        <f aca="false" ca="false" dt2D="false" dtr="false" t="normal">R648</f>
        <v>0</v>
      </c>
    </row>
    <row customFormat="true" customHeight="true" hidden="false" ht="90.4000015258789" outlineLevel="0" r="648" s="12">
      <c r="B648" s="31" t="n"/>
      <c r="C648" s="2" t="s">
        <v>303</v>
      </c>
      <c r="D648" s="29" t="n">
        <v>934</v>
      </c>
      <c r="E648" s="78" t="s">
        <v>160</v>
      </c>
      <c r="F648" s="78" t="s">
        <v>160</v>
      </c>
      <c r="G648" s="79" t="n">
        <v>6910010500</v>
      </c>
      <c r="H648" s="78" t="n"/>
      <c r="I648" s="75" t="n">
        <f aca="false" ca="false" dt2D="false" dtr="false" t="normal">SUM(L648:R648)</f>
        <v>110000</v>
      </c>
      <c r="J648" s="75" t="n">
        <f aca="false" ca="false" dt2D="false" dtr="false" t="normal">J649</f>
        <v>0</v>
      </c>
      <c r="K648" s="75" t="n">
        <f aca="false" ca="false" dt2D="false" dtr="false" t="normal">I648-J648</f>
        <v>110000</v>
      </c>
      <c r="L648" s="76" t="n">
        <f aca="false" ca="false" dt2D="false" dtr="false" t="normal">L649</f>
        <v>110000</v>
      </c>
      <c r="M648" s="76" t="n">
        <f aca="false" ca="false" dt2D="false" dtr="false" t="normal">M649</f>
        <v>0</v>
      </c>
      <c r="N648" s="76" t="n">
        <f aca="false" ca="false" dt2D="false" dtr="false" t="normal">N649</f>
        <v>0</v>
      </c>
      <c r="O648" s="75" t="n">
        <f aca="false" ca="false" dt2D="false" dtr="false" t="normal">O649</f>
        <v>0</v>
      </c>
      <c r="P648" s="75" t="n">
        <f aca="false" ca="false" dt2D="false" dtr="false" t="normal">P649</f>
        <v>0</v>
      </c>
      <c r="Q648" s="75" t="n">
        <f aca="false" ca="false" dt2D="false" dtr="false" t="normal">Q649</f>
        <v>0</v>
      </c>
      <c r="R648" s="67" t="n">
        <f aca="false" ca="false" dt2D="false" dtr="false" t="normal">R649</f>
        <v>0</v>
      </c>
    </row>
    <row customFormat="true" hidden="false" ht="33.7999992370605" outlineLevel="0" r="649" s="12">
      <c r="B649" s="31" t="n"/>
      <c r="C649" s="2" t="s">
        <v>46</v>
      </c>
      <c r="D649" s="29" t="n">
        <v>934</v>
      </c>
      <c r="E649" s="78" t="s">
        <v>160</v>
      </c>
      <c r="F649" s="78" t="s">
        <v>160</v>
      </c>
      <c r="G649" s="79" t="n">
        <v>6910010500</v>
      </c>
      <c r="H649" s="78" t="s">
        <v>47</v>
      </c>
      <c r="I649" s="75" t="n">
        <f aca="false" ca="false" dt2D="false" dtr="false" t="normal">SUM(L649:R649)</f>
        <v>110000</v>
      </c>
      <c r="J649" s="75" t="n">
        <v>0</v>
      </c>
      <c r="K649" s="75" t="n">
        <f aca="false" ca="false" dt2D="false" dtr="false" t="normal">I649-J649</f>
        <v>110000</v>
      </c>
      <c r="L649" s="76" t="n">
        <v>110000</v>
      </c>
      <c r="M649" s="76" t="n"/>
      <c r="N649" s="76" t="n"/>
      <c r="O649" s="75" t="n"/>
      <c r="P649" s="75" t="n"/>
      <c r="Q649" s="75" t="n"/>
      <c r="R649" s="67" t="n"/>
    </row>
    <row customFormat="true" hidden="false" ht="33.7999992370605" outlineLevel="0" r="650" s="12">
      <c r="B650" s="31" t="n"/>
      <c r="C650" s="2" t="s">
        <v>306</v>
      </c>
      <c r="D650" s="29" t="n">
        <v>934</v>
      </c>
      <c r="E650" s="78" t="s">
        <v>160</v>
      </c>
      <c r="F650" s="78" t="s">
        <v>160</v>
      </c>
      <c r="G650" s="79" t="n">
        <v>7100000000</v>
      </c>
      <c r="H650" s="78" t="n"/>
      <c r="I650" s="75" t="n">
        <f aca="false" ca="false" dt2D="false" dtr="false" t="normal">SUM(L650:R650)</f>
        <v>996000</v>
      </c>
      <c r="J650" s="75" t="n">
        <f aca="false" ca="false" dt2D="false" dtr="false" t="normal">J651</f>
        <v>245620</v>
      </c>
      <c r="K650" s="75" t="n">
        <f aca="false" ca="false" dt2D="false" dtr="false" t="normal">I650-J650</f>
        <v>750380</v>
      </c>
      <c r="L650" s="76" t="n">
        <f aca="false" ca="false" dt2D="false" dtr="false" t="normal">L651</f>
        <v>996000</v>
      </c>
      <c r="M650" s="76" t="n">
        <f aca="false" ca="false" dt2D="false" dtr="false" t="normal">M651</f>
        <v>0</v>
      </c>
      <c r="N650" s="76" t="n">
        <f aca="false" ca="false" dt2D="false" dtr="false" t="normal">N651</f>
        <v>0</v>
      </c>
      <c r="O650" s="75" t="n">
        <f aca="false" ca="false" dt2D="false" dtr="false" t="normal">O651</f>
        <v>0</v>
      </c>
      <c r="P650" s="75" t="n">
        <f aca="false" ca="false" dt2D="false" dtr="false" t="normal">P651</f>
        <v>0</v>
      </c>
      <c r="Q650" s="75" t="n">
        <f aca="false" ca="false" dt2D="false" dtr="false" t="normal">Q651</f>
        <v>0</v>
      </c>
      <c r="R650" s="67" t="n">
        <f aca="false" ca="false" dt2D="false" dtr="false" t="normal">R651</f>
        <v>0</v>
      </c>
    </row>
    <row customFormat="true" hidden="false" ht="33.7999992370605" outlineLevel="0" r="651" s="12">
      <c r="B651" s="31" t="n"/>
      <c r="C651" s="2" t="s">
        <v>307</v>
      </c>
      <c r="D651" s="29" t="n">
        <v>934</v>
      </c>
      <c r="E651" s="78" t="s">
        <v>160</v>
      </c>
      <c r="F651" s="78" t="s">
        <v>160</v>
      </c>
      <c r="G651" s="79" t="n">
        <v>7110000000</v>
      </c>
      <c r="H651" s="78" t="n"/>
      <c r="I651" s="75" t="n">
        <f aca="false" ca="false" dt2D="false" dtr="false" t="normal">SUM(L651:R651)</f>
        <v>996000</v>
      </c>
      <c r="J651" s="75" t="n">
        <f aca="false" ca="false" dt2D="false" dtr="false" t="normal">J652</f>
        <v>245620</v>
      </c>
      <c r="K651" s="75" t="n">
        <f aca="false" ca="false" dt2D="false" dtr="false" t="normal">I651-J651</f>
        <v>750380</v>
      </c>
      <c r="L651" s="76" t="n">
        <f aca="false" ca="false" dt2D="false" dtr="false" t="normal">L652</f>
        <v>996000</v>
      </c>
      <c r="M651" s="76" t="n">
        <f aca="false" ca="false" dt2D="false" dtr="false" t="normal">M652</f>
        <v>0</v>
      </c>
      <c r="N651" s="76" t="n">
        <f aca="false" ca="false" dt2D="false" dtr="false" t="normal">N652</f>
        <v>0</v>
      </c>
      <c r="O651" s="75" t="n">
        <f aca="false" ca="false" dt2D="false" dtr="false" t="normal">O652</f>
        <v>0</v>
      </c>
      <c r="P651" s="75" t="n">
        <f aca="false" ca="false" dt2D="false" dtr="false" t="normal">P652</f>
        <v>0</v>
      </c>
      <c r="Q651" s="75" t="n">
        <f aca="false" ca="false" dt2D="false" dtr="false" t="normal">Q652</f>
        <v>0</v>
      </c>
      <c r="R651" s="67" t="n">
        <f aca="false" ca="false" dt2D="false" dtr="false" t="normal">R652</f>
        <v>0</v>
      </c>
    </row>
    <row customFormat="true" hidden="false" ht="33.7999992370605" outlineLevel="0" r="652" s="12">
      <c r="B652" s="31" t="n"/>
      <c r="C652" s="2" t="s">
        <v>308</v>
      </c>
      <c r="D652" s="29" t="n">
        <v>934</v>
      </c>
      <c r="E652" s="78" t="s">
        <v>160</v>
      </c>
      <c r="F652" s="78" t="s">
        <v>160</v>
      </c>
      <c r="G652" s="79" t="n">
        <v>7110010610</v>
      </c>
      <c r="H652" s="78" t="n"/>
      <c r="I652" s="75" t="n">
        <f aca="false" ca="false" dt2D="false" dtr="false" t="normal">SUM(L652:R652)</f>
        <v>996000</v>
      </c>
      <c r="J652" s="75" t="n">
        <f aca="false" ca="false" dt2D="false" dtr="false" t="normal">J653</f>
        <v>245620</v>
      </c>
      <c r="K652" s="75" t="n">
        <f aca="false" ca="false" dt2D="false" dtr="false" t="normal">I652-J652</f>
        <v>750380</v>
      </c>
      <c r="L652" s="76" t="n">
        <f aca="false" ca="false" dt2D="false" dtr="false" t="normal">L653</f>
        <v>996000</v>
      </c>
      <c r="M652" s="76" t="n">
        <f aca="false" ca="false" dt2D="false" dtr="false" t="normal">M653</f>
        <v>0</v>
      </c>
      <c r="N652" s="76" t="n">
        <f aca="false" ca="false" dt2D="false" dtr="false" t="normal">N653</f>
        <v>0</v>
      </c>
      <c r="O652" s="75" t="n">
        <f aca="false" ca="false" dt2D="false" dtr="false" t="normal">O653</f>
        <v>0</v>
      </c>
      <c r="P652" s="75" t="n">
        <f aca="false" ca="false" dt2D="false" dtr="false" t="normal">P653</f>
        <v>0</v>
      </c>
      <c r="Q652" s="75" t="n">
        <f aca="false" ca="false" dt2D="false" dtr="false" t="normal">Q653</f>
        <v>0</v>
      </c>
      <c r="R652" s="67" t="n">
        <f aca="false" ca="false" dt2D="false" dtr="false" t="normal">R653</f>
        <v>0</v>
      </c>
    </row>
    <row customFormat="true" hidden="false" ht="33.7999992370605" outlineLevel="0" r="653" s="12">
      <c r="B653" s="31" t="n"/>
      <c r="C653" s="2" t="s">
        <v>46</v>
      </c>
      <c r="D653" s="29" t="n">
        <v>934</v>
      </c>
      <c r="E653" s="78" t="s">
        <v>160</v>
      </c>
      <c r="F653" s="78" t="s">
        <v>160</v>
      </c>
      <c r="G653" s="79" t="n">
        <v>7110010610</v>
      </c>
      <c r="H653" s="78" t="s">
        <v>47</v>
      </c>
      <c r="I653" s="75" t="n">
        <f aca="false" ca="false" dt2D="false" dtr="false" t="normal">SUM(L653:R653)</f>
        <v>996000</v>
      </c>
      <c r="J653" s="75" t="n">
        <v>245620</v>
      </c>
      <c r="K653" s="75" t="n">
        <f aca="false" ca="false" dt2D="false" dtr="false" t="normal">I653-J653</f>
        <v>750380</v>
      </c>
      <c r="L653" s="76" t="n">
        <v>996000</v>
      </c>
      <c r="M653" s="76" t="n"/>
      <c r="N653" s="76" t="n"/>
      <c r="O653" s="75" t="n"/>
      <c r="P653" s="75" t="n"/>
      <c r="Q653" s="75" t="n"/>
      <c r="R653" s="67" t="n"/>
    </row>
    <row customFormat="true" hidden="false" ht="33.7999992370605" outlineLevel="0" r="654" s="12">
      <c r="B654" s="31" t="n"/>
      <c r="C654" s="2" t="s">
        <v>31</v>
      </c>
      <c r="D654" s="29" t="n">
        <v>934</v>
      </c>
      <c r="E654" s="78" t="s">
        <v>160</v>
      </c>
      <c r="F654" s="78" t="s">
        <v>160</v>
      </c>
      <c r="G654" s="79" t="n">
        <v>9900000000</v>
      </c>
      <c r="H654" s="78" t="n"/>
      <c r="I654" s="75" t="n">
        <f aca="false" ca="false" dt2D="false" dtr="false" t="normal">SUM(L654:R654)</f>
        <v>100000</v>
      </c>
      <c r="J654" s="75" t="n">
        <f aca="false" ca="false" dt2D="false" dtr="false" t="normal">J655</f>
        <v>0</v>
      </c>
      <c r="K654" s="75" t="n">
        <f aca="false" ca="false" dt2D="false" dtr="false" t="normal">I654-J654</f>
        <v>100000</v>
      </c>
      <c r="L654" s="76" t="n"/>
      <c r="M654" s="76" t="n"/>
      <c r="N654" s="76" t="n"/>
      <c r="O654" s="75" t="n">
        <f aca="false" ca="false" dt2D="false" dtr="false" t="normal">O655</f>
        <v>100000</v>
      </c>
      <c r="P654" s="75" t="n">
        <f aca="false" ca="false" dt2D="false" dtr="false" t="normal">P655</f>
        <v>0</v>
      </c>
      <c r="Q654" s="75" t="n">
        <f aca="false" ca="false" dt2D="false" dtr="false" t="normal">Q655</f>
        <v>0</v>
      </c>
      <c r="R654" s="67" t="n">
        <f aca="false" ca="false" dt2D="false" dtr="false" t="normal">R655</f>
        <v>0</v>
      </c>
    </row>
    <row customFormat="true" hidden="false" ht="33.7999992370605" outlineLevel="0" r="655" s="12">
      <c r="B655" s="31" t="n"/>
      <c r="C655" s="2" t="s">
        <v>75</v>
      </c>
      <c r="D655" s="29" t="n">
        <v>934</v>
      </c>
      <c r="E655" s="78" t="s">
        <v>160</v>
      </c>
      <c r="F655" s="78" t="s">
        <v>160</v>
      </c>
      <c r="G655" s="79" t="n">
        <v>9900010150</v>
      </c>
      <c r="H655" s="78" t="n"/>
      <c r="I655" s="75" t="n">
        <f aca="false" ca="false" dt2D="false" dtr="false" t="normal">SUM(L655:R655)</f>
        <v>100000</v>
      </c>
      <c r="J655" s="75" t="n">
        <f aca="false" ca="false" dt2D="false" dtr="false" t="normal">J656</f>
        <v>0</v>
      </c>
      <c r="K655" s="75" t="n">
        <f aca="false" ca="false" dt2D="false" dtr="false" t="normal">I655-J655</f>
        <v>100000</v>
      </c>
      <c r="L655" s="76" t="n"/>
      <c r="M655" s="76" t="n"/>
      <c r="N655" s="76" t="n"/>
      <c r="O655" s="75" t="n">
        <f aca="false" ca="false" dt2D="false" dtr="false" t="normal">O656</f>
        <v>100000</v>
      </c>
      <c r="P655" s="75" t="n">
        <f aca="false" ca="false" dt2D="false" dtr="false" t="normal">P656</f>
        <v>0</v>
      </c>
      <c r="Q655" s="75" t="n">
        <f aca="false" ca="false" dt2D="false" dtr="false" t="normal">Q656</f>
        <v>0</v>
      </c>
      <c r="R655" s="67" t="n">
        <f aca="false" ca="false" dt2D="false" dtr="false" t="normal">R656</f>
        <v>0</v>
      </c>
    </row>
    <row customFormat="true" hidden="false" ht="33.7999992370605" outlineLevel="0" r="656" s="12">
      <c r="B656" s="31" t="n"/>
      <c r="C656" s="2" t="s">
        <v>46</v>
      </c>
      <c r="D656" s="29" t="n">
        <v>934</v>
      </c>
      <c r="E656" s="78" t="s">
        <v>160</v>
      </c>
      <c r="F656" s="78" t="s">
        <v>160</v>
      </c>
      <c r="G656" s="79" t="n">
        <v>9900010150</v>
      </c>
      <c r="H656" s="78" t="s">
        <v>47</v>
      </c>
      <c r="I656" s="75" t="n">
        <f aca="false" ca="false" dt2D="false" dtr="false" t="normal">SUM(L656:R656)</f>
        <v>100000</v>
      </c>
      <c r="J656" s="75" t="n">
        <v>0</v>
      </c>
      <c r="K656" s="75" t="n">
        <f aca="false" ca="false" dt2D="false" dtr="false" t="normal">I656-J656</f>
        <v>100000</v>
      </c>
      <c r="L656" s="76" t="n"/>
      <c r="M656" s="76" t="n"/>
      <c r="N656" s="76" t="n"/>
      <c r="O656" s="75" t="n">
        <v>100000</v>
      </c>
      <c r="P656" s="75" t="n"/>
      <c r="Q656" s="75" t="n"/>
      <c r="R656" s="67" t="n"/>
    </row>
    <row customFormat="true" hidden="false" ht="17.6000003814697" outlineLevel="0" r="657" s="12">
      <c r="B657" s="31" t="n"/>
      <c r="C657" s="2" t="s">
        <v>173</v>
      </c>
      <c r="D657" s="29" t="n">
        <v>934</v>
      </c>
      <c r="E657" s="78" t="s">
        <v>160</v>
      </c>
      <c r="F657" s="78" t="s">
        <v>82</v>
      </c>
      <c r="G657" s="79" t="n"/>
      <c r="H657" s="78" t="n"/>
      <c r="I657" s="75" t="n">
        <f aca="false" ca="false" dt2D="false" dtr="false" t="normal">SUM(L657:R657)</f>
        <v>2228800</v>
      </c>
      <c r="J657" s="75" t="n">
        <f aca="false" ca="false" dt2D="false" dtr="false" t="normal">J658</f>
        <v>487164.06</v>
      </c>
      <c r="K657" s="75" t="n">
        <f aca="false" ca="false" dt2D="false" dtr="false" t="normal">I657-J657</f>
        <v>1741635.94</v>
      </c>
      <c r="L657" s="76" t="n">
        <f aca="false" ca="false" dt2D="false" dtr="false" t="normal">L658</f>
        <v>2228800</v>
      </c>
      <c r="M657" s="76" t="n">
        <f aca="false" ca="false" dt2D="false" dtr="false" t="normal">M658</f>
        <v>0</v>
      </c>
      <c r="N657" s="76" t="n">
        <f aca="false" ca="false" dt2D="false" dtr="false" t="normal">N658</f>
        <v>0</v>
      </c>
      <c r="O657" s="75" t="n">
        <f aca="false" ca="false" dt2D="false" dtr="false" t="normal">O658</f>
        <v>0</v>
      </c>
      <c r="P657" s="75" t="n">
        <f aca="false" ca="false" dt2D="false" dtr="false" t="normal">P658</f>
        <v>0</v>
      </c>
      <c r="Q657" s="75" t="n">
        <f aca="false" ca="false" dt2D="false" dtr="false" t="normal">Q658</f>
        <v>0</v>
      </c>
      <c r="R657" s="67" t="n">
        <f aca="false" ca="false" dt2D="false" dtr="false" t="normal">R658</f>
        <v>0</v>
      </c>
    </row>
    <row customFormat="true" hidden="false" ht="33.7999992370605" outlineLevel="0" r="658" s="12">
      <c r="B658" s="31" t="n"/>
      <c r="C658" s="2" t="s">
        <v>43</v>
      </c>
      <c r="D658" s="29" t="n">
        <v>934</v>
      </c>
      <c r="E658" s="78" t="s">
        <v>160</v>
      </c>
      <c r="F658" s="78" t="s">
        <v>82</v>
      </c>
      <c r="G658" s="79" t="n">
        <v>5000000000</v>
      </c>
      <c r="H658" s="78" t="n"/>
      <c r="I658" s="75" t="n">
        <f aca="false" ca="false" dt2D="false" dtr="false" t="normal">SUM(L658:R658)</f>
        <v>2228800</v>
      </c>
      <c r="J658" s="75" t="n">
        <f aca="false" ca="false" dt2D="false" dtr="false" t="normal">J659</f>
        <v>487164.06</v>
      </c>
      <c r="K658" s="75" t="n">
        <f aca="false" ca="false" dt2D="false" dtr="false" t="normal">I658-J658</f>
        <v>1741635.94</v>
      </c>
      <c r="L658" s="76" t="n">
        <f aca="false" ca="false" dt2D="false" dtr="false" t="normal">L659</f>
        <v>2228800</v>
      </c>
      <c r="M658" s="76" t="n">
        <f aca="false" ca="false" dt2D="false" dtr="false" t="normal">M659</f>
        <v>0</v>
      </c>
      <c r="N658" s="76" t="n">
        <f aca="false" ca="false" dt2D="false" dtr="false" t="normal">N659</f>
        <v>0</v>
      </c>
      <c r="O658" s="75" t="n">
        <f aca="false" ca="false" dt2D="false" dtr="false" t="normal">O659</f>
        <v>0</v>
      </c>
      <c r="P658" s="75" t="n">
        <f aca="false" ca="false" dt2D="false" dtr="false" t="normal">P659</f>
        <v>0</v>
      </c>
      <c r="Q658" s="75" t="n">
        <f aca="false" ca="false" dt2D="false" dtr="false" t="normal">Q659</f>
        <v>0</v>
      </c>
      <c r="R658" s="67" t="n">
        <f aca="false" ca="false" dt2D="false" dtr="false" t="normal">R659</f>
        <v>0</v>
      </c>
    </row>
    <row customFormat="true" hidden="false" ht="33.7999992370605" outlineLevel="0" r="659" s="12">
      <c r="B659" s="31" t="n"/>
      <c r="C659" s="2" t="s">
        <v>56</v>
      </c>
      <c r="D659" s="29" t="n">
        <v>934</v>
      </c>
      <c r="E659" s="78" t="s">
        <v>160</v>
      </c>
      <c r="F659" s="78" t="s">
        <v>82</v>
      </c>
      <c r="G659" s="79" t="n">
        <v>5020000000</v>
      </c>
      <c r="H659" s="78" t="n"/>
      <c r="I659" s="75" t="n">
        <f aca="false" ca="false" dt2D="false" dtr="false" t="normal">SUM(L659:R659)</f>
        <v>2228800</v>
      </c>
      <c r="J659" s="75" t="n">
        <f aca="false" ca="false" dt2D="false" dtr="false" t="normal">J660</f>
        <v>487164.06</v>
      </c>
      <c r="K659" s="75" t="n">
        <f aca="false" ca="false" dt2D="false" dtr="false" t="normal">I659-J659</f>
        <v>1741635.94</v>
      </c>
      <c r="L659" s="76" t="n">
        <f aca="false" ca="false" dt2D="false" dtr="false" t="normal">L660</f>
        <v>2228800</v>
      </c>
      <c r="M659" s="76" t="n">
        <f aca="false" ca="false" dt2D="false" dtr="false" t="normal">M660</f>
        <v>0</v>
      </c>
      <c r="N659" s="76" t="n">
        <f aca="false" ca="false" dt2D="false" dtr="false" t="normal">N660</f>
        <v>0</v>
      </c>
      <c r="O659" s="75" t="n">
        <f aca="false" ca="false" dt2D="false" dtr="false" t="normal">O660</f>
        <v>0</v>
      </c>
      <c r="P659" s="75" t="n">
        <f aca="false" ca="false" dt2D="false" dtr="false" t="normal">P660</f>
        <v>0</v>
      </c>
      <c r="Q659" s="75" t="n">
        <f aca="false" ca="false" dt2D="false" dtr="false" t="normal">Q660</f>
        <v>0</v>
      </c>
      <c r="R659" s="67" t="n">
        <f aca="false" ca="false" dt2D="false" dtr="false" t="normal">R660</f>
        <v>0</v>
      </c>
    </row>
    <row customFormat="true" hidden="false" ht="33.7999992370605" outlineLevel="0" r="660" s="12">
      <c r="B660" s="31" t="n"/>
      <c r="C660" s="2" t="s">
        <v>322</v>
      </c>
      <c r="D660" s="29" t="n">
        <v>934</v>
      </c>
      <c r="E660" s="78" t="s">
        <v>160</v>
      </c>
      <c r="F660" s="78" t="s">
        <v>82</v>
      </c>
      <c r="G660" s="79" t="n">
        <v>5020000190</v>
      </c>
      <c r="H660" s="78" t="n"/>
      <c r="I660" s="75" t="n">
        <f aca="false" ca="false" dt2D="false" dtr="false" t="normal">SUM(L660:R660)</f>
        <v>2228800</v>
      </c>
      <c r="J660" s="75" t="n">
        <f aca="false" ca="false" dt2D="false" dtr="false" t="normal">J661+J662</f>
        <v>487164.06</v>
      </c>
      <c r="K660" s="75" t="n">
        <f aca="false" ca="false" dt2D="false" dtr="false" t="normal">I660-J660</f>
        <v>1741635.94</v>
      </c>
      <c r="L660" s="76" t="n">
        <f aca="false" ca="false" dt2D="false" dtr="false" t="normal">L661+L662</f>
        <v>2228800</v>
      </c>
      <c r="M660" s="76" t="n">
        <f aca="false" ca="false" dt2D="false" dtr="false" t="normal">M661+M662</f>
        <v>0</v>
      </c>
      <c r="N660" s="76" t="n">
        <f aca="false" ca="false" dt2D="false" dtr="false" t="normal">N661+N662</f>
        <v>0</v>
      </c>
      <c r="O660" s="75" t="n">
        <f aca="false" ca="false" dt2D="false" dtr="false" t="normal">O661+O662</f>
        <v>0</v>
      </c>
      <c r="P660" s="75" t="n">
        <f aca="false" ca="false" dt2D="false" dtr="false" t="normal">P661+P662</f>
        <v>0</v>
      </c>
      <c r="Q660" s="75" t="n">
        <f aca="false" ca="false" dt2D="false" dtr="false" t="normal">Q661+Q662</f>
        <v>0</v>
      </c>
      <c r="R660" s="67" t="n">
        <f aca="false" ca="false" dt2D="false" dtr="false" t="normal">R661+R662</f>
        <v>0</v>
      </c>
    </row>
    <row customFormat="true" hidden="false" ht="64.6500015258789" outlineLevel="0" r="661" s="12">
      <c r="B661" s="31" t="n"/>
      <c r="C661" s="2" t="s">
        <v>34</v>
      </c>
      <c r="D661" s="29" t="n">
        <v>934</v>
      </c>
      <c r="E661" s="78" t="s">
        <v>160</v>
      </c>
      <c r="F661" s="78" t="s">
        <v>82</v>
      </c>
      <c r="G661" s="79" t="n">
        <v>5020000190</v>
      </c>
      <c r="H661" s="78" t="s">
        <v>36</v>
      </c>
      <c r="I661" s="75" t="n">
        <f aca="false" ca="false" dt2D="false" dtr="false" t="normal">SUM(L661:R661)</f>
        <v>2227800</v>
      </c>
      <c r="J661" s="75" t="n">
        <v>487164.06</v>
      </c>
      <c r="K661" s="75" t="n">
        <f aca="false" ca="false" dt2D="false" dtr="false" t="normal">I661-J661</f>
        <v>1740635.94</v>
      </c>
      <c r="L661" s="76" t="n">
        <v>2227800</v>
      </c>
      <c r="M661" s="76" t="n"/>
      <c r="N661" s="76" t="n"/>
      <c r="O661" s="75" t="n"/>
      <c r="P661" s="75" t="n"/>
      <c r="Q661" s="75" t="n"/>
      <c r="R661" s="67" t="n"/>
    </row>
    <row customFormat="true" hidden="false" ht="17.6000003814697" outlineLevel="0" r="662" s="12">
      <c r="B662" s="31" t="n"/>
      <c r="C662" s="2" t="s">
        <v>39</v>
      </c>
      <c r="D662" s="29" t="n">
        <v>934</v>
      </c>
      <c r="E662" s="78" t="s">
        <v>160</v>
      </c>
      <c r="F662" s="78" t="s">
        <v>82</v>
      </c>
      <c r="G662" s="79" t="n">
        <v>5020000190</v>
      </c>
      <c r="H662" s="78" t="s">
        <v>40</v>
      </c>
      <c r="I662" s="75" t="n">
        <f aca="false" ca="false" dt2D="false" dtr="false" t="normal">SUM(L662:R662)</f>
        <v>1000</v>
      </c>
      <c r="J662" s="75" t="n">
        <v>0</v>
      </c>
      <c r="K662" s="75" t="n">
        <f aca="false" ca="false" dt2D="false" dtr="false" t="normal">I662-J662</f>
        <v>1000</v>
      </c>
      <c r="L662" s="76" t="n">
        <v>1000</v>
      </c>
      <c r="M662" s="76" t="n"/>
      <c r="N662" s="76" t="n"/>
      <c r="O662" s="75" t="n"/>
      <c r="P662" s="75" t="n"/>
      <c r="Q662" s="75" t="n"/>
      <c r="R662" s="67" t="n"/>
    </row>
    <row customFormat="true" hidden="false" ht="33.7999992370605" outlineLevel="0" r="663" s="69">
      <c r="B663" s="31" t="s">
        <v>333</v>
      </c>
      <c r="C663" s="71" t="s">
        <v>334</v>
      </c>
      <c r="D663" s="62" t="n">
        <v>953</v>
      </c>
      <c r="E663" s="80" t="n"/>
      <c r="F663" s="80" t="n"/>
      <c r="G663" s="81" t="n"/>
      <c r="H663" s="80" t="n"/>
      <c r="I663" s="65" t="n">
        <f aca="false" ca="false" dt2D="false" dtr="false" t="normal">SUM(L663:R663)</f>
        <v>96743400</v>
      </c>
      <c r="J663" s="65" t="n">
        <f aca="false" ca="false" dt2D="false" dtr="false" t="normal">J670+J664</f>
        <v>22713077.81</v>
      </c>
      <c r="K663" s="65" t="n">
        <f aca="false" ca="false" dt2D="false" dtr="false" t="normal">I663-J663</f>
        <v>74030322.19</v>
      </c>
      <c r="L663" s="66" t="n">
        <f aca="false" ca="false" dt2D="false" dtr="false" t="normal">L670+L664</f>
        <v>96398600</v>
      </c>
      <c r="M663" s="66" t="n">
        <f aca="false" ca="false" dt2D="false" dtr="false" t="normal">M670+M664</f>
        <v>239500</v>
      </c>
      <c r="N663" s="66" t="n">
        <f aca="false" ca="false" dt2D="false" dtr="false" t="normal">N670+N664</f>
        <v>0</v>
      </c>
      <c r="O663" s="65" t="n">
        <f aca="false" ca="false" dt2D="false" dtr="false" t="normal">O670+O664</f>
        <v>0</v>
      </c>
      <c r="P663" s="65" t="n">
        <f aca="false" ca="false" dt2D="false" dtr="false" t="normal">P670+P664</f>
        <v>0</v>
      </c>
      <c r="Q663" s="65" t="n">
        <f aca="false" ca="false" dt2D="false" dtr="false" t="normal">Q670+Q664</f>
        <v>105300</v>
      </c>
      <c r="R663" s="67" t="n">
        <f aca="false" ca="false" dt2D="false" dtr="false" t="normal">R670+R664</f>
        <v>0</v>
      </c>
    </row>
    <row customFormat="true" hidden="false" ht="17.6000003814697" outlineLevel="0" r="664" s="12">
      <c r="B664" s="73" t="n"/>
      <c r="C664" s="2" t="s">
        <v>159</v>
      </c>
      <c r="D664" s="78" t="n">
        <v>953</v>
      </c>
      <c r="E664" s="78" t="s">
        <v>160</v>
      </c>
      <c r="F664" s="78" t="s">
        <v>28</v>
      </c>
      <c r="G664" s="79" t="n"/>
      <c r="H664" s="78" t="n"/>
      <c r="I664" s="75" t="n">
        <f aca="false" ca="false" dt2D="false" dtr="false" t="normal">SUM(L664:R664)</f>
        <v>146200</v>
      </c>
      <c r="J664" s="75" t="n">
        <f aca="false" ca="false" dt2D="false" dtr="false" t="normal">J665</f>
        <v>0</v>
      </c>
      <c r="K664" s="75" t="n">
        <f aca="false" ca="false" dt2D="false" dtr="false" t="normal">I664-J664</f>
        <v>146200</v>
      </c>
      <c r="L664" s="76" t="n">
        <f aca="false" ca="false" dt2D="false" dtr="false" t="normal">L665</f>
        <v>40900</v>
      </c>
      <c r="M664" s="76" t="n">
        <f aca="false" ca="false" dt2D="false" dtr="false" t="normal">M665</f>
        <v>0</v>
      </c>
      <c r="N664" s="76" t="n">
        <f aca="false" ca="false" dt2D="false" dtr="false" t="normal">N665</f>
        <v>0</v>
      </c>
      <c r="O664" s="75" t="n">
        <f aca="false" ca="false" dt2D="false" dtr="false" t="normal">O665</f>
        <v>0</v>
      </c>
      <c r="P664" s="75" t="n">
        <f aca="false" ca="false" dt2D="false" dtr="false" t="normal">P665</f>
        <v>0</v>
      </c>
      <c r="Q664" s="75" t="n">
        <f aca="false" ca="false" dt2D="false" dtr="false" t="normal">Q665</f>
        <v>105300</v>
      </c>
      <c r="R664" s="67" t="n">
        <f aca="false" ca="false" dt2D="false" dtr="false" t="normal">R665</f>
        <v>0</v>
      </c>
    </row>
    <row customFormat="true" hidden="false" ht="17.6000003814697" outlineLevel="0" r="665" s="12">
      <c r="B665" s="73" t="n"/>
      <c r="C665" s="2" t="s">
        <v>170</v>
      </c>
      <c r="D665" s="78" t="n">
        <v>953</v>
      </c>
      <c r="E665" s="78" t="s">
        <v>160</v>
      </c>
      <c r="F665" s="78" t="s">
        <v>160</v>
      </c>
      <c r="G665" s="79" t="n"/>
      <c r="H665" s="78" t="n"/>
      <c r="I665" s="75" t="n">
        <f aca="false" ca="false" dt2D="false" dtr="false" t="normal">SUM(L665:R665)</f>
        <v>146200</v>
      </c>
      <c r="J665" s="75" t="n">
        <f aca="false" ca="false" dt2D="false" dtr="false" t="normal">J666</f>
        <v>0</v>
      </c>
      <c r="K665" s="75" t="n">
        <f aca="false" ca="false" dt2D="false" dtr="false" t="normal">I665-J665</f>
        <v>146200</v>
      </c>
      <c r="L665" s="76" t="n">
        <f aca="false" ca="false" dt2D="false" dtr="false" t="normal">L666</f>
        <v>40900</v>
      </c>
      <c r="M665" s="76" t="n">
        <f aca="false" ca="false" dt2D="false" dtr="false" t="normal">M666</f>
        <v>0</v>
      </c>
      <c r="N665" s="76" t="n">
        <f aca="false" ca="false" dt2D="false" dtr="false" t="normal">N666</f>
        <v>0</v>
      </c>
      <c r="O665" s="75" t="n">
        <f aca="false" ca="false" dt2D="false" dtr="false" t="normal">O666</f>
        <v>0</v>
      </c>
      <c r="P665" s="75" t="n">
        <f aca="false" ca="false" dt2D="false" dtr="false" t="normal">P666</f>
        <v>0</v>
      </c>
      <c r="Q665" s="75" t="n">
        <f aca="false" ca="false" dt2D="false" dtr="false" t="normal">Q666</f>
        <v>105300</v>
      </c>
      <c r="R665" s="67" t="n">
        <f aca="false" ca="false" dt2D="false" dtr="false" t="normal">R666</f>
        <v>0</v>
      </c>
    </row>
    <row customFormat="true" hidden="false" ht="33.7999992370605" outlineLevel="0" r="666" s="12">
      <c r="B666" s="73" t="n"/>
      <c r="C666" s="2" t="s">
        <v>335</v>
      </c>
      <c r="D666" s="78" t="n">
        <v>953</v>
      </c>
      <c r="E666" s="78" t="s">
        <v>160</v>
      </c>
      <c r="F666" s="78" t="s">
        <v>160</v>
      </c>
      <c r="G666" s="79" t="n">
        <v>5400000000</v>
      </c>
      <c r="H666" s="78" t="n"/>
      <c r="I666" s="75" t="n">
        <f aca="false" ca="false" dt2D="false" dtr="false" t="normal">SUM(L666:R666)</f>
        <v>146200</v>
      </c>
      <c r="J666" s="75" t="n">
        <f aca="false" ca="false" dt2D="false" dtr="false" t="normal">J667</f>
        <v>0</v>
      </c>
      <c r="K666" s="75" t="n">
        <f aca="false" ca="false" dt2D="false" dtr="false" t="normal">I666-J666</f>
        <v>146200</v>
      </c>
      <c r="L666" s="76" t="n">
        <f aca="false" ca="false" dt2D="false" dtr="false" t="normal">L667</f>
        <v>40900</v>
      </c>
      <c r="M666" s="76" t="n">
        <f aca="false" ca="false" dt2D="false" dtr="false" t="normal">M667</f>
        <v>0</v>
      </c>
      <c r="N666" s="76" t="n">
        <f aca="false" ca="false" dt2D="false" dtr="false" t="normal">N667</f>
        <v>0</v>
      </c>
      <c r="O666" s="75" t="n">
        <f aca="false" ca="false" dt2D="false" dtr="false" t="normal">O667</f>
        <v>0</v>
      </c>
      <c r="P666" s="75" t="n">
        <f aca="false" ca="false" dt2D="false" dtr="false" t="normal">P667</f>
        <v>0</v>
      </c>
      <c r="Q666" s="75" t="n">
        <f aca="false" ca="false" dt2D="false" dtr="false" t="normal">Q667</f>
        <v>105300</v>
      </c>
      <c r="R666" s="67" t="n">
        <f aca="false" ca="false" dt2D="false" dtr="false" t="normal">R667</f>
        <v>0</v>
      </c>
    </row>
    <row customFormat="true" hidden="false" ht="17.6000003814697" outlineLevel="0" r="667" s="12">
      <c r="B667" s="73" t="n"/>
      <c r="C667" s="2" t="s">
        <v>336</v>
      </c>
      <c r="D667" s="78" t="n">
        <v>953</v>
      </c>
      <c r="E667" s="78" t="s">
        <v>160</v>
      </c>
      <c r="F667" s="78" t="s">
        <v>160</v>
      </c>
      <c r="G667" s="79" t="n">
        <v>5410000000</v>
      </c>
      <c r="H667" s="78" t="n"/>
      <c r="I667" s="75" t="n">
        <f aca="false" ca="false" dt2D="false" dtr="false" t="normal">SUM(L667:R667)</f>
        <v>146200</v>
      </c>
      <c r="J667" s="75" t="n">
        <f aca="false" ca="false" dt2D="false" dtr="false" t="normal">J668</f>
        <v>0</v>
      </c>
      <c r="K667" s="75" t="n">
        <f aca="false" ca="false" dt2D="false" dtr="false" t="normal">I667-J667</f>
        <v>146200</v>
      </c>
      <c r="L667" s="76" t="n">
        <f aca="false" ca="false" dt2D="false" dtr="false" t="normal">L668</f>
        <v>40900</v>
      </c>
      <c r="M667" s="76" t="n">
        <f aca="false" ca="false" dt2D="false" dtr="false" t="normal">M668</f>
        <v>0</v>
      </c>
      <c r="N667" s="76" t="n">
        <f aca="false" ca="false" dt2D="false" dtr="false" t="normal">N668</f>
        <v>0</v>
      </c>
      <c r="O667" s="75" t="n">
        <f aca="false" ca="false" dt2D="false" dtr="false" t="normal">O668</f>
        <v>0</v>
      </c>
      <c r="P667" s="75" t="n">
        <f aca="false" ca="false" dt2D="false" dtr="false" t="normal">P668</f>
        <v>0</v>
      </c>
      <c r="Q667" s="75" t="n">
        <f aca="false" ca="false" dt2D="false" dtr="false" t="normal">Q668</f>
        <v>105300</v>
      </c>
      <c r="R667" s="67" t="n">
        <f aca="false" ca="false" dt2D="false" dtr="false" t="normal">R668</f>
        <v>0</v>
      </c>
    </row>
    <row customFormat="true" hidden="false" ht="96.5" outlineLevel="0" r="668" s="12">
      <c r="B668" s="73" t="n"/>
      <c r="C668" s="2" t="s">
        <v>337</v>
      </c>
      <c r="D668" s="78" t="n">
        <v>953</v>
      </c>
      <c r="E668" s="78" t="s">
        <v>160</v>
      </c>
      <c r="F668" s="78" t="s">
        <v>160</v>
      </c>
      <c r="G668" s="79" t="n">
        <v>5410069120</v>
      </c>
      <c r="H668" s="78" t="n"/>
      <c r="I668" s="75" t="n">
        <f aca="false" ca="false" dt2D="false" dtr="false" t="normal">SUM(L668:R668)</f>
        <v>146200</v>
      </c>
      <c r="J668" s="75" t="n">
        <f aca="false" ca="false" dt2D="false" dtr="false" t="normal">J669</f>
        <v>0</v>
      </c>
      <c r="K668" s="75" t="n">
        <f aca="false" ca="false" dt2D="false" dtr="false" t="normal">I668-J668</f>
        <v>146200</v>
      </c>
      <c r="L668" s="76" t="n">
        <f aca="false" ca="false" dt2D="false" dtr="false" t="normal">L669</f>
        <v>40900</v>
      </c>
      <c r="M668" s="76" t="n">
        <f aca="false" ca="false" dt2D="false" dtr="false" t="normal">M669</f>
        <v>0</v>
      </c>
      <c r="N668" s="76" t="n">
        <f aca="false" ca="false" dt2D="false" dtr="false" t="normal">N669</f>
        <v>0</v>
      </c>
      <c r="O668" s="75" t="n">
        <f aca="false" ca="false" dt2D="false" dtr="false" t="normal">O669</f>
        <v>0</v>
      </c>
      <c r="P668" s="75" t="n">
        <f aca="false" ca="false" dt2D="false" dtr="false" t="normal">P669</f>
        <v>0</v>
      </c>
      <c r="Q668" s="75" t="n">
        <f aca="false" ca="false" dt2D="false" dtr="false" t="normal">Q669</f>
        <v>105300</v>
      </c>
      <c r="R668" s="67" t="n">
        <f aca="false" ca="false" dt2D="false" dtr="false" t="normal">R669</f>
        <v>0</v>
      </c>
    </row>
    <row customFormat="true" hidden="false" ht="17.6000003814697" outlineLevel="0" r="669" s="12">
      <c r="B669" s="73" t="n"/>
      <c r="C669" s="2" t="s">
        <v>187</v>
      </c>
      <c r="D669" s="78" t="n">
        <v>953</v>
      </c>
      <c r="E669" s="78" t="s">
        <v>160</v>
      </c>
      <c r="F669" s="78" t="s">
        <v>160</v>
      </c>
      <c r="G669" s="79" t="n">
        <v>5410069120</v>
      </c>
      <c r="H669" s="78" t="s">
        <v>47</v>
      </c>
      <c r="I669" s="75" t="n">
        <f aca="false" ca="false" dt2D="false" dtr="false" t="normal">SUM(L669:R669)</f>
        <v>146200</v>
      </c>
      <c r="J669" s="75" t="n">
        <v>0</v>
      </c>
      <c r="K669" s="75" t="n">
        <f aca="false" ca="false" dt2D="false" dtr="false" t="normal">I669-J669</f>
        <v>146200</v>
      </c>
      <c r="L669" s="76" t="n">
        <v>40900</v>
      </c>
      <c r="M669" s="76" t="n"/>
      <c r="N669" s="76" t="n"/>
      <c r="O669" s="75" t="n"/>
      <c r="P669" s="75" t="n"/>
      <c r="Q669" s="75" t="n">
        <v>105300</v>
      </c>
      <c r="R669" s="67" t="n"/>
    </row>
    <row customFormat="true" hidden="false" ht="17.6000003814697" outlineLevel="0" r="670" s="12">
      <c r="B670" s="73" t="n"/>
      <c r="C670" s="2" t="s">
        <v>184</v>
      </c>
      <c r="D670" s="29" t="n">
        <v>953</v>
      </c>
      <c r="E670" s="78" t="s">
        <v>22</v>
      </c>
      <c r="F670" s="78" t="s">
        <v>28</v>
      </c>
      <c r="G670" s="79" t="n"/>
      <c r="H670" s="78" t="n"/>
      <c r="I670" s="75" t="n">
        <f aca="false" ca="false" dt2D="false" dtr="false" t="normal">SUM(L670:R670)</f>
        <v>96597200</v>
      </c>
      <c r="J670" s="75" t="n">
        <f aca="false" ca="false" dt2D="false" dtr="false" t="normal">J671+J684</f>
        <v>22713077.81</v>
      </c>
      <c r="K670" s="75" t="n">
        <f aca="false" ca="false" dt2D="false" dtr="false" t="normal">I670-J670</f>
        <v>73884122.19</v>
      </c>
      <c r="L670" s="76" t="n">
        <f aca="false" ca="false" dt2D="false" dtr="false" t="normal">L671+L684</f>
        <v>96357700</v>
      </c>
      <c r="M670" s="76" t="n">
        <f aca="false" ca="false" dt2D="false" dtr="false" t="normal">M671+M684</f>
        <v>239500</v>
      </c>
      <c r="N670" s="76" t="n">
        <f aca="false" ca="false" dt2D="false" dtr="false" t="normal">N671+N684</f>
        <v>0</v>
      </c>
      <c r="O670" s="75" t="n">
        <f aca="false" ca="false" dt2D="false" dtr="false" t="normal">O671+O684</f>
        <v>0</v>
      </c>
      <c r="P670" s="75" t="n">
        <f aca="false" ca="false" dt2D="false" dtr="false" t="normal">P671+P684</f>
        <v>0</v>
      </c>
      <c r="Q670" s="75" t="n">
        <f aca="false" ca="false" dt2D="false" dtr="false" t="normal">Q671+Q684</f>
        <v>0</v>
      </c>
      <c r="R670" s="67" t="n">
        <f aca="false" ca="false" dt2D="false" dtr="false" t="normal">R671+R684</f>
        <v>0</v>
      </c>
    </row>
    <row customFormat="true" hidden="false" ht="17.6000003814697" outlineLevel="0" r="671" s="12">
      <c r="B671" s="72" t="n"/>
      <c r="C671" s="2" t="s">
        <v>190</v>
      </c>
      <c r="D671" s="78" t="n">
        <v>953</v>
      </c>
      <c r="E671" s="73" t="n">
        <v>10</v>
      </c>
      <c r="F671" s="78" t="s">
        <v>55</v>
      </c>
      <c r="G671" s="79" t="n"/>
      <c r="H671" s="72" t="n"/>
      <c r="I671" s="75" t="n">
        <f aca="false" ca="false" dt2D="false" dtr="false" t="normal">SUM(L671:R671)</f>
        <v>85586400</v>
      </c>
      <c r="J671" s="75" t="n">
        <f aca="false" ca="false" dt2D="false" dtr="false" t="normal">J672</f>
        <v>20494452.16</v>
      </c>
      <c r="K671" s="75" t="n">
        <f aca="false" ca="false" dt2D="false" dtr="false" t="normal">I671-J671</f>
        <v>65091947.84</v>
      </c>
      <c r="L671" s="76" t="n">
        <f aca="false" ca="false" dt2D="false" dtr="false" t="normal">L672</f>
        <v>85346900</v>
      </c>
      <c r="M671" s="76" t="n">
        <f aca="false" ca="false" dt2D="false" dtr="false" t="normal">M672</f>
        <v>239500</v>
      </c>
      <c r="N671" s="76" t="n">
        <f aca="false" ca="false" dt2D="false" dtr="false" t="normal">N672</f>
        <v>0</v>
      </c>
      <c r="O671" s="75" t="n">
        <f aca="false" ca="false" dt2D="false" dtr="false" t="normal">O672</f>
        <v>0</v>
      </c>
      <c r="P671" s="75" t="n">
        <f aca="false" ca="false" dt2D="false" dtr="false" t="normal">P672</f>
        <v>0</v>
      </c>
      <c r="Q671" s="75" t="n">
        <f aca="false" ca="false" dt2D="false" dtr="false" t="normal">Q672</f>
        <v>0</v>
      </c>
      <c r="R671" s="67" t="n">
        <f aca="false" ca="false" dt2D="false" dtr="false" t="normal">R672</f>
        <v>0</v>
      </c>
    </row>
    <row customFormat="true" hidden="false" ht="33.7999992370605" outlineLevel="0" r="672" s="12">
      <c r="B672" s="72" t="n"/>
      <c r="C672" s="2" t="s">
        <v>335</v>
      </c>
      <c r="D672" s="78" t="n">
        <v>953</v>
      </c>
      <c r="E672" s="73" t="n">
        <v>10</v>
      </c>
      <c r="F672" s="78" t="s">
        <v>55</v>
      </c>
      <c r="G672" s="79" t="n">
        <v>5400000000</v>
      </c>
      <c r="H672" s="72" t="n"/>
      <c r="I672" s="75" t="n">
        <f aca="false" ca="false" dt2D="false" dtr="false" t="normal">SUM(L672:R672)</f>
        <v>85586400</v>
      </c>
      <c r="J672" s="75" t="n">
        <f aca="false" ca="false" dt2D="false" dtr="false" t="normal">J673</f>
        <v>20494452.16</v>
      </c>
      <c r="K672" s="75" t="n">
        <f aca="false" ca="false" dt2D="false" dtr="false" t="normal">I672-J672</f>
        <v>65091947.84</v>
      </c>
      <c r="L672" s="76" t="n">
        <f aca="false" ca="false" dt2D="false" dtr="false" t="normal">L673</f>
        <v>85346900</v>
      </c>
      <c r="M672" s="76" t="n">
        <f aca="false" ca="false" dt2D="false" dtr="false" t="normal">M673</f>
        <v>239500</v>
      </c>
      <c r="N672" s="76" t="n">
        <f aca="false" ca="false" dt2D="false" dtr="false" t="normal">N673</f>
        <v>0</v>
      </c>
      <c r="O672" s="75" t="n">
        <f aca="false" ca="false" dt2D="false" dtr="false" t="normal">O673</f>
        <v>0</v>
      </c>
      <c r="P672" s="75" t="n">
        <f aca="false" ca="false" dt2D="false" dtr="false" t="normal">P673</f>
        <v>0</v>
      </c>
      <c r="Q672" s="75" t="n">
        <f aca="false" ca="false" dt2D="false" dtr="false" t="normal">Q673</f>
        <v>0</v>
      </c>
      <c r="R672" s="67" t="n">
        <f aca="false" ca="false" dt2D="false" dtr="false" t="normal">R673</f>
        <v>0</v>
      </c>
    </row>
    <row customFormat="true" hidden="false" ht="17.6000003814697" outlineLevel="0" r="673" s="12">
      <c r="B673" s="31" t="n"/>
      <c r="C673" s="2" t="s">
        <v>336</v>
      </c>
      <c r="D673" s="29" t="n">
        <v>953</v>
      </c>
      <c r="E673" s="78" t="s">
        <v>22</v>
      </c>
      <c r="F673" s="78" t="s">
        <v>55</v>
      </c>
      <c r="G673" s="79" t="n">
        <v>5410000000</v>
      </c>
      <c r="H673" s="84" t="n"/>
      <c r="I673" s="75" t="n">
        <f aca="false" ca="false" dt2D="false" dtr="false" t="normal">SUM(L673:R673)</f>
        <v>85586400</v>
      </c>
      <c r="J673" s="75" t="n">
        <f aca="false" ca="false" dt2D="false" dtr="false" t="normal">J674+J676+J678+J680+J682</f>
        <v>20494452.16</v>
      </c>
      <c r="K673" s="75" t="n">
        <f aca="false" ca="false" dt2D="false" dtr="false" t="normal">I673-J673</f>
        <v>65091947.84</v>
      </c>
      <c r="L673" s="76" t="n">
        <f aca="false" ca="false" dt2D="false" dtr="false" t="normal">L674+L676+L678+L680+L682</f>
        <v>85346900</v>
      </c>
      <c r="M673" s="76" t="n">
        <f aca="false" ca="false" dt2D="false" dtr="false" t="normal">M674+M676+M678+M680+M682</f>
        <v>239500</v>
      </c>
      <c r="N673" s="76" t="n">
        <f aca="false" ca="false" dt2D="false" dtr="false" t="normal">N674+N676+N678+N680+N682</f>
        <v>0</v>
      </c>
      <c r="O673" s="75" t="n">
        <f aca="false" ca="false" dt2D="false" dtr="false" t="normal">O674+O676+O678+O680+O682</f>
        <v>0</v>
      </c>
      <c r="P673" s="75" t="n">
        <f aca="false" ca="false" dt2D="false" dtr="false" t="normal">P674+P676+P678+P680+P682</f>
        <v>0</v>
      </c>
      <c r="Q673" s="75" t="n">
        <f aca="false" ca="false" dt2D="false" dtr="false" t="normal">Q674+Q676+Q678+Q680+Q682</f>
        <v>0</v>
      </c>
      <c r="R673" s="67" t="n">
        <f aca="false" ca="false" dt2D="false" dtr="false" t="normal">R674+R676+R678+R680+R682</f>
        <v>0</v>
      </c>
    </row>
    <row customFormat="true" hidden="false" ht="96.5" outlineLevel="0" r="674" s="12">
      <c r="B674" s="31" t="n"/>
      <c r="C674" s="2" t="s">
        <v>338</v>
      </c>
      <c r="D674" s="29" t="n">
        <v>953</v>
      </c>
      <c r="E674" s="78" t="s">
        <v>22</v>
      </c>
      <c r="F674" s="78" t="s">
        <v>55</v>
      </c>
      <c r="G674" s="79" t="n">
        <v>5410069100</v>
      </c>
      <c r="H674" s="84" t="n"/>
      <c r="I674" s="75" t="n">
        <f aca="false" ca="false" dt2D="false" dtr="false" t="normal">SUM(L674:R674)</f>
        <v>47985100</v>
      </c>
      <c r="J674" s="75" t="n">
        <f aca="false" ca="false" dt2D="false" dtr="false" t="normal">J675</f>
        <v>12378901.46</v>
      </c>
      <c r="K674" s="75" t="n">
        <f aca="false" ca="false" dt2D="false" dtr="false" t="normal">I674-J674</f>
        <v>35606198.54</v>
      </c>
      <c r="L674" s="76" t="n">
        <f aca="false" ca="false" dt2D="false" dtr="false" t="normal">L675</f>
        <v>47746600</v>
      </c>
      <c r="M674" s="76" t="n">
        <f aca="false" ca="false" dt2D="false" dtr="false" t="normal">M675</f>
        <v>238500</v>
      </c>
      <c r="N674" s="76" t="n">
        <f aca="false" ca="false" dt2D="false" dtr="false" t="normal">N675</f>
        <v>0</v>
      </c>
      <c r="O674" s="75" t="n">
        <f aca="false" ca="false" dt2D="false" dtr="false" t="normal">O675</f>
        <v>0</v>
      </c>
      <c r="P674" s="75" t="n">
        <f aca="false" ca="false" dt2D="false" dtr="false" t="normal">P675</f>
        <v>0</v>
      </c>
      <c r="Q674" s="75" t="n">
        <f aca="false" ca="false" dt2D="false" dtr="false" t="normal">Q675</f>
        <v>0</v>
      </c>
      <c r="R674" s="67" t="n">
        <f aca="false" ca="false" dt2D="false" dtr="false" t="normal">R675</f>
        <v>0</v>
      </c>
    </row>
    <row customFormat="true" hidden="false" ht="17.6000003814697" outlineLevel="0" r="675" s="12">
      <c r="B675" s="31" t="n"/>
      <c r="C675" s="2" t="s">
        <v>187</v>
      </c>
      <c r="D675" s="29" t="n">
        <v>953</v>
      </c>
      <c r="E675" s="78" t="s">
        <v>22</v>
      </c>
      <c r="F675" s="78" t="s">
        <v>55</v>
      </c>
      <c r="G675" s="79" t="n">
        <v>5410069100</v>
      </c>
      <c r="H675" s="84" t="n">
        <v>300</v>
      </c>
      <c r="I675" s="75" t="n">
        <f aca="false" ca="false" dt2D="false" dtr="false" t="normal">SUM(L675:R675)</f>
        <v>47985100</v>
      </c>
      <c r="J675" s="75" t="n">
        <v>12378901.46</v>
      </c>
      <c r="K675" s="75" t="n">
        <f aca="false" ca="false" dt2D="false" dtr="false" t="normal">I675-J675</f>
        <v>35606198.54</v>
      </c>
      <c r="L675" s="76" t="n">
        <v>47746600</v>
      </c>
      <c r="M675" s="76" t="n">
        <v>238500</v>
      </c>
      <c r="N675" s="76" t="n"/>
      <c r="O675" s="75" t="n"/>
      <c r="P675" s="75" t="n"/>
      <c r="Q675" s="75" t="n"/>
      <c r="R675" s="67" t="n"/>
    </row>
    <row customFormat="true" hidden="false" ht="64.6500015258789" outlineLevel="0" r="676" s="12">
      <c r="B676" s="31" t="n"/>
      <c r="C676" s="2" t="s">
        <v>339</v>
      </c>
      <c r="D676" s="29" t="n">
        <v>953</v>
      </c>
      <c r="E676" s="78" t="s">
        <v>22</v>
      </c>
      <c r="F676" s="78" t="s">
        <v>55</v>
      </c>
      <c r="G676" s="79" t="n">
        <v>5410069110</v>
      </c>
      <c r="H676" s="84" t="n"/>
      <c r="I676" s="75" t="n">
        <f aca="false" ca="false" dt2D="false" dtr="false" t="normal">SUM(L676:R676)</f>
        <v>188700</v>
      </c>
      <c r="J676" s="75" t="n">
        <f aca="false" ca="false" dt2D="false" dtr="false" t="normal">J677</f>
        <v>31650</v>
      </c>
      <c r="K676" s="75" t="n">
        <f aca="false" ca="false" dt2D="false" dtr="false" t="normal">I676-J676</f>
        <v>157050</v>
      </c>
      <c r="L676" s="76" t="n">
        <f aca="false" ca="false" dt2D="false" dtr="false" t="normal">L677</f>
        <v>187700</v>
      </c>
      <c r="M676" s="76" t="n">
        <f aca="false" ca="false" dt2D="false" dtr="false" t="normal">M677</f>
        <v>1000</v>
      </c>
      <c r="N676" s="76" t="n">
        <f aca="false" ca="false" dt2D="false" dtr="false" t="normal">N677</f>
        <v>0</v>
      </c>
      <c r="O676" s="75" t="n">
        <f aca="false" ca="false" dt2D="false" dtr="false" t="normal">O677</f>
        <v>0</v>
      </c>
      <c r="P676" s="75" t="n">
        <f aca="false" ca="false" dt2D="false" dtr="false" t="normal">P677</f>
        <v>0</v>
      </c>
      <c r="Q676" s="75" t="n">
        <f aca="false" ca="false" dt2D="false" dtr="false" t="normal">Q677</f>
        <v>0</v>
      </c>
      <c r="R676" s="67" t="n">
        <f aca="false" ca="false" dt2D="false" dtr="false" t="normal">R677</f>
        <v>0</v>
      </c>
    </row>
    <row customFormat="true" hidden="false" ht="17.6000003814697" outlineLevel="0" r="677" s="12">
      <c r="B677" s="31" t="n"/>
      <c r="C677" s="2" t="s">
        <v>187</v>
      </c>
      <c r="D677" s="29" t="n">
        <v>953</v>
      </c>
      <c r="E677" s="78" t="s">
        <v>22</v>
      </c>
      <c r="F677" s="78" t="s">
        <v>55</v>
      </c>
      <c r="G677" s="79" t="n">
        <v>5410069110</v>
      </c>
      <c r="H677" s="84" t="n">
        <v>300</v>
      </c>
      <c r="I677" s="75" t="n">
        <f aca="false" ca="false" dt2D="false" dtr="false" t="normal">SUM(L677:R677)</f>
        <v>188700</v>
      </c>
      <c r="J677" s="75" t="n">
        <v>31650</v>
      </c>
      <c r="K677" s="75" t="n">
        <f aca="false" ca="false" dt2D="false" dtr="false" t="normal">I677-J677</f>
        <v>157050</v>
      </c>
      <c r="L677" s="76" t="n">
        <v>187700</v>
      </c>
      <c r="M677" s="76" t="n">
        <v>1000</v>
      </c>
      <c r="N677" s="76" t="n"/>
      <c r="O677" s="75" t="n"/>
      <c r="P677" s="75" t="n"/>
      <c r="Q677" s="75" t="n"/>
      <c r="R677" s="67" t="n"/>
    </row>
    <row customFormat="true" hidden="false" ht="64.6500015258789" outlineLevel="0" r="678" s="12">
      <c r="B678" s="31" t="n"/>
      <c r="C678" s="2" t="s">
        <v>340</v>
      </c>
      <c r="D678" s="29" t="n">
        <v>953</v>
      </c>
      <c r="E678" s="78" t="s">
        <v>22</v>
      </c>
      <c r="F678" s="78" t="s">
        <v>55</v>
      </c>
      <c r="G678" s="79" t="n">
        <v>5410069130</v>
      </c>
      <c r="H678" s="84" t="n"/>
      <c r="I678" s="75" t="n">
        <f aca="false" ca="false" dt2D="false" dtr="false" t="normal">SUM(L678:R678)</f>
        <v>37222900</v>
      </c>
      <c r="J678" s="75" t="n">
        <f aca="false" ca="false" dt2D="false" dtr="false" t="normal">J679</f>
        <v>8038227.5</v>
      </c>
      <c r="K678" s="75" t="n">
        <f aca="false" ca="false" dt2D="false" dtr="false" t="normal">I678-J678</f>
        <v>29184672.5</v>
      </c>
      <c r="L678" s="76" t="n">
        <f aca="false" ca="false" dt2D="false" dtr="false" t="normal">L679</f>
        <v>37222900</v>
      </c>
      <c r="M678" s="76" t="n">
        <f aca="false" ca="false" dt2D="false" dtr="false" t="normal">M679</f>
        <v>0</v>
      </c>
      <c r="N678" s="76" t="n">
        <f aca="false" ca="false" dt2D="false" dtr="false" t="normal">N679</f>
        <v>0</v>
      </c>
      <c r="O678" s="75" t="n">
        <f aca="false" ca="false" dt2D="false" dtr="false" t="normal">O679</f>
        <v>0</v>
      </c>
      <c r="P678" s="75" t="n">
        <f aca="false" ca="false" dt2D="false" dtr="false" t="normal">P679</f>
        <v>0</v>
      </c>
      <c r="Q678" s="75" t="n">
        <f aca="false" ca="false" dt2D="false" dtr="false" t="normal">Q679</f>
        <v>0</v>
      </c>
      <c r="R678" s="67" t="n">
        <f aca="false" ca="false" dt2D="false" dtr="false" t="normal">R679</f>
        <v>0</v>
      </c>
    </row>
    <row customFormat="true" hidden="false" ht="17.6000003814697" outlineLevel="0" r="679" s="12">
      <c r="B679" s="31" t="n"/>
      <c r="C679" s="2" t="s">
        <v>187</v>
      </c>
      <c r="D679" s="29" t="n">
        <v>953</v>
      </c>
      <c r="E679" s="78" t="s">
        <v>22</v>
      </c>
      <c r="F679" s="78" t="s">
        <v>55</v>
      </c>
      <c r="G679" s="79" t="n">
        <v>5410069130</v>
      </c>
      <c r="H679" s="84" t="n">
        <v>300</v>
      </c>
      <c r="I679" s="75" t="n">
        <f aca="false" ca="false" dt2D="false" dtr="false" t="normal">SUM(L679:R679)</f>
        <v>37222900</v>
      </c>
      <c r="J679" s="75" t="n">
        <v>8038227.5</v>
      </c>
      <c r="K679" s="75" t="n">
        <f aca="false" ca="false" dt2D="false" dtr="false" t="normal">I679-J679</f>
        <v>29184672.5</v>
      </c>
      <c r="L679" s="76" t="n">
        <v>37222900</v>
      </c>
      <c r="M679" s="76" t="n"/>
      <c r="N679" s="76" t="n"/>
      <c r="O679" s="75" t="n"/>
      <c r="P679" s="75" t="n"/>
      <c r="Q679" s="75" t="n"/>
      <c r="R679" s="67" t="n"/>
    </row>
    <row customFormat="true" hidden="false" ht="64.6500015258789" outlineLevel="0" r="680" s="12">
      <c r="B680" s="31" t="n"/>
      <c r="C680" s="2" t="s">
        <v>341</v>
      </c>
      <c r="D680" s="29" t="n">
        <v>953</v>
      </c>
      <c r="E680" s="78" t="s">
        <v>22</v>
      </c>
      <c r="F680" s="78" t="s">
        <v>55</v>
      </c>
      <c r="G680" s="79" t="n">
        <v>5410069140</v>
      </c>
      <c r="H680" s="84" t="n"/>
      <c r="I680" s="75" t="n">
        <f aca="false" ca="false" dt2D="false" dtr="false" t="normal">SUM(L680:R680)</f>
        <v>184500</v>
      </c>
      <c r="J680" s="75" t="n">
        <f aca="false" ca="false" dt2D="false" dtr="false" t="normal">J681</f>
        <v>45673.2</v>
      </c>
      <c r="K680" s="75" t="n">
        <f aca="false" ca="false" dt2D="false" dtr="false" t="normal">I680-J680</f>
        <v>138826.8</v>
      </c>
      <c r="L680" s="76" t="n">
        <f aca="false" ca="false" dt2D="false" dtr="false" t="normal">L681</f>
        <v>184500</v>
      </c>
      <c r="M680" s="76" t="n">
        <f aca="false" ca="false" dt2D="false" dtr="false" t="normal">M681</f>
        <v>0</v>
      </c>
      <c r="N680" s="76" t="n">
        <f aca="false" ca="false" dt2D="false" dtr="false" t="normal">N681</f>
        <v>0</v>
      </c>
      <c r="O680" s="75" t="n">
        <f aca="false" ca="false" dt2D="false" dtr="false" t="normal">O681</f>
        <v>0</v>
      </c>
      <c r="P680" s="75" t="n">
        <f aca="false" ca="false" dt2D="false" dtr="false" t="normal">P681</f>
        <v>0</v>
      </c>
      <c r="Q680" s="75" t="n">
        <f aca="false" ca="false" dt2D="false" dtr="false" t="normal">Q681</f>
        <v>0</v>
      </c>
      <c r="R680" s="67" t="n">
        <f aca="false" ca="false" dt2D="false" dtr="false" t="normal">R681</f>
        <v>0</v>
      </c>
    </row>
    <row customFormat="true" hidden="false" ht="17.6000003814697" outlineLevel="0" r="681" s="12">
      <c r="B681" s="31" t="n"/>
      <c r="C681" s="2" t="s">
        <v>187</v>
      </c>
      <c r="D681" s="29" t="n">
        <v>953</v>
      </c>
      <c r="E681" s="78" t="s">
        <v>22</v>
      </c>
      <c r="F681" s="78" t="s">
        <v>55</v>
      </c>
      <c r="G681" s="79" t="n">
        <v>5410069140</v>
      </c>
      <c r="H681" s="84" t="n">
        <v>300</v>
      </c>
      <c r="I681" s="75" t="n">
        <f aca="false" ca="false" dt2D="false" dtr="false" t="normal">SUM(L681:R681)</f>
        <v>184500</v>
      </c>
      <c r="J681" s="75" t="n">
        <v>45673.2</v>
      </c>
      <c r="K681" s="75" t="n">
        <f aca="false" ca="false" dt2D="false" dtr="false" t="normal">I681-J681</f>
        <v>138826.8</v>
      </c>
      <c r="L681" s="76" t="n">
        <v>184500</v>
      </c>
      <c r="M681" s="76" t="n"/>
      <c r="N681" s="76" t="n"/>
      <c r="O681" s="75" t="n"/>
      <c r="P681" s="75" t="n"/>
      <c r="Q681" s="75" t="n"/>
      <c r="R681" s="67" t="n"/>
    </row>
    <row customFormat="true" hidden="false" ht="127.349998474121" outlineLevel="0" r="682" s="12">
      <c r="B682" s="31" t="n"/>
      <c r="C682" s="2" t="s">
        <v>342</v>
      </c>
      <c r="D682" s="29" t="n">
        <v>953</v>
      </c>
      <c r="E682" s="78" t="s">
        <v>22</v>
      </c>
      <c r="F682" s="78" t="s">
        <v>55</v>
      </c>
      <c r="G682" s="79" t="n">
        <v>5410069160</v>
      </c>
      <c r="H682" s="84" t="n"/>
      <c r="I682" s="75" t="n">
        <f aca="false" ca="false" dt2D="false" dtr="false" t="normal">SUM(L682:R682)</f>
        <v>5200</v>
      </c>
      <c r="J682" s="75" t="n">
        <f aca="false" ca="false" dt2D="false" dtr="false" t="normal">J683</f>
        <v>0</v>
      </c>
      <c r="K682" s="75" t="n">
        <f aca="false" ca="false" dt2D="false" dtr="false" t="normal">I682-J682</f>
        <v>5200</v>
      </c>
      <c r="L682" s="76" t="n">
        <f aca="false" ca="false" dt2D="false" dtr="false" t="normal">L683</f>
        <v>5200</v>
      </c>
      <c r="M682" s="76" t="n">
        <f aca="false" ca="false" dt2D="false" dtr="false" t="normal">M683</f>
        <v>0</v>
      </c>
      <c r="N682" s="76" t="n">
        <f aca="false" ca="false" dt2D="false" dtr="false" t="normal">N683</f>
        <v>0</v>
      </c>
      <c r="O682" s="75" t="n">
        <f aca="false" ca="false" dt2D="false" dtr="false" t="normal">O683</f>
        <v>0</v>
      </c>
      <c r="P682" s="75" t="n">
        <f aca="false" ca="false" dt2D="false" dtr="false" t="normal">P683</f>
        <v>0</v>
      </c>
      <c r="Q682" s="75" t="n">
        <f aca="false" ca="false" dt2D="false" dtr="false" t="normal">Q683</f>
        <v>0</v>
      </c>
      <c r="R682" s="67" t="n">
        <f aca="false" ca="false" dt2D="false" dtr="false" t="normal">R683</f>
        <v>0</v>
      </c>
    </row>
    <row customFormat="true" hidden="false" ht="17.6000003814697" outlineLevel="0" r="683" s="12">
      <c r="B683" s="31" t="n"/>
      <c r="C683" s="2" t="s">
        <v>187</v>
      </c>
      <c r="D683" s="29" t="n">
        <v>953</v>
      </c>
      <c r="E683" s="78" t="s">
        <v>22</v>
      </c>
      <c r="F683" s="78" t="s">
        <v>55</v>
      </c>
      <c r="G683" s="79" t="n">
        <v>5410069160</v>
      </c>
      <c r="H683" s="84" t="n">
        <v>300</v>
      </c>
      <c r="I683" s="75" t="n">
        <f aca="false" ca="false" dt2D="false" dtr="false" t="normal">SUM(L683:R683)</f>
        <v>5200</v>
      </c>
      <c r="J683" s="75" t="n">
        <v>0</v>
      </c>
      <c r="K683" s="75" t="n">
        <f aca="false" ca="false" dt2D="false" dtr="false" t="normal">I683-J683</f>
        <v>5200</v>
      </c>
      <c r="L683" s="76" t="n">
        <v>5200</v>
      </c>
      <c r="M683" s="76" t="n"/>
      <c r="N683" s="76" t="n"/>
      <c r="O683" s="75" t="n"/>
      <c r="P683" s="75" t="n"/>
      <c r="Q683" s="75" t="n"/>
      <c r="R683" s="67" t="n"/>
    </row>
    <row customFormat="true" hidden="false" ht="17.6000003814697" outlineLevel="0" r="684" s="12">
      <c r="B684" s="73" t="n"/>
      <c r="C684" s="2" t="s">
        <v>343</v>
      </c>
      <c r="D684" s="29" t="n">
        <v>953</v>
      </c>
      <c r="E684" s="78" t="s">
        <v>22</v>
      </c>
      <c r="F684" s="78" t="s">
        <v>211</v>
      </c>
      <c r="G684" s="79" t="n"/>
      <c r="H684" s="78" t="n"/>
      <c r="I684" s="75" t="n">
        <f aca="false" ca="false" dt2D="false" dtr="false" t="normal">SUM(L684:R684)</f>
        <v>11010800</v>
      </c>
      <c r="J684" s="75" t="n">
        <f aca="false" ca="false" dt2D="false" dtr="false" t="normal">J685</f>
        <v>2218625.65</v>
      </c>
      <c r="K684" s="75" t="n">
        <f aca="false" ca="false" dt2D="false" dtr="false" t="normal">I684-J684</f>
        <v>8792174.35</v>
      </c>
      <c r="L684" s="76" t="n">
        <f aca="false" ca="false" dt2D="false" dtr="false" t="normal">L685</f>
        <v>11010800</v>
      </c>
      <c r="M684" s="76" t="n">
        <f aca="false" ca="false" dt2D="false" dtr="false" t="normal">M685</f>
        <v>0</v>
      </c>
      <c r="N684" s="76" t="n">
        <f aca="false" ca="false" dt2D="false" dtr="false" t="normal">N685</f>
        <v>0</v>
      </c>
      <c r="O684" s="75" t="n">
        <f aca="false" ca="false" dt2D="false" dtr="false" t="normal">O685</f>
        <v>0</v>
      </c>
      <c r="P684" s="75" t="n">
        <f aca="false" ca="false" dt2D="false" dtr="false" t="normal">P685</f>
        <v>0</v>
      </c>
      <c r="Q684" s="75" t="n">
        <f aca="false" ca="false" dt2D="false" dtr="false" t="normal">Q685</f>
        <v>0</v>
      </c>
      <c r="R684" s="67" t="n">
        <f aca="false" ca="false" dt2D="false" dtr="false" t="normal">R685</f>
        <v>0</v>
      </c>
    </row>
    <row customFormat="true" hidden="false" ht="33.7999992370605" outlineLevel="0" r="685" s="12">
      <c r="B685" s="31" t="n"/>
      <c r="C685" s="2" t="s">
        <v>43</v>
      </c>
      <c r="D685" s="29" t="n">
        <v>953</v>
      </c>
      <c r="E685" s="78" t="s">
        <v>22</v>
      </c>
      <c r="F685" s="78" t="s">
        <v>211</v>
      </c>
      <c r="G685" s="79" t="n">
        <v>5000000000</v>
      </c>
      <c r="H685" s="84" t="n"/>
      <c r="I685" s="75" t="n">
        <f aca="false" ca="false" dt2D="false" dtr="false" t="normal">SUM(L685:R685)</f>
        <v>11010800</v>
      </c>
      <c r="J685" s="75" t="n">
        <f aca="false" ca="false" dt2D="false" dtr="false" t="normal">J686</f>
        <v>2218625.65</v>
      </c>
      <c r="K685" s="75" t="n">
        <f aca="false" ca="false" dt2D="false" dtr="false" t="normal">I685-J685</f>
        <v>8792174.35</v>
      </c>
      <c r="L685" s="76" t="n">
        <f aca="false" ca="false" dt2D="false" dtr="false" t="normal">L686</f>
        <v>11010800</v>
      </c>
      <c r="M685" s="76" t="n">
        <f aca="false" ca="false" dt2D="false" dtr="false" t="normal">M686</f>
        <v>0</v>
      </c>
      <c r="N685" s="76" t="n">
        <f aca="false" ca="false" dt2D="false" dtr="false" t="normal">N686</f>
        <v>0</v>
      </c>
      <c r="O685" s="75" t="n">
        <f aca="false" ca="false" dt2D="false" dtr="false" t="normal">O686</f>
        <v>0</v>
      </c>
      <c r="P685" s="75" t="n">
        <f aca="false" ca="false" dt2D="false" dtr="false" t="normal">P686</f>
        <v>0</v>
      </c>
      <c r="Q685" s="75" t="n">
        <f aca="false" ca="false" dt2D="false" dtr="false" t="normal">Q686</f>
        <v>0</v>
      </c>
      <c r="R685" s="67" t="n">
        <f aca="false" ca="false" dt2D="false" dtr="false" t="normal">R686</f>
        <v>0</v>
      </c>
    </row>
    <row customFormat="true" hidden="false" ht="33.7999992370605" outlineLevel="0" r="686" s="12">
      <c r="B686" s="31" t="n"/>
      <c r="C686" s="2" t="s">
        <v>56</v>
      </c>
      <c r="D686" s="29" t="n">
        <v>953</v>
      </c>
      <c r="E686" s="78" t="s">
        <v>22</v>
      </c>
      <c r="F686" s="78" t="s">
        <v>211</v>
      </c>
      <c r="G686" s="79" t="n">
        <v>5020000000</v>
      </c>
      <c r="H686" s="84" t="n"/>
      <c r="I686" s="75" t="n">
        <f aca="false" ca="false" dt2D="false" dtr="false" t="normal">SUM(L686:R686)</f>
        <v>11010800</v>
      </c>
      <c r="J686" s="75" t="n">
        <f aca="false" ca="false" dt2D="false" dtr="false" t="normal">J687+J695+J691</f>
        <v>2218625.65</v>
      </c>
      <c r="K686" s="75" t="n">
        <f aca="false" ca="false" dt2D="false" dtr="false" t="normal">I686-J686</f>
        <v>8792174.35</v>
      </c>
      <c r="L686" s="76" t="n">
        <f aca="false" ca="false" dt2D="false" dtr="false" t="normal">L687+L695+L691</f>
        <v>11010800</v>
      </c>
      <c r="M686" s="76" t="n">
        <f aca="false" ca="false" dt2D="false" dtr="false" t="normal">M687+M695+M691</f>
        <v>0</v>
      </c>
      <c r="N686" s="76" t="n">
        <f aca="false" ca="false" dt2D="false" dtr="false" t="normal">N687+N695+N691</f>
        <v>0</v>
      </c>
      <c r="O686" s="75" t="n">
        <f aca="false" ca="false" dt2D="false" dtr="false" t="normal">O687+O695+O691</f>
        <v>0</v>
      </c>
      <c r="P686" s="75" t="n">
        <f aca="false" ca="false" dt2D="false" dtr="false" t="normal">P687+P695+P691</f>
        <v>0</v>
      </c>
      <c r="Q686" s="75" t="n">
        <f aca="false" ca="false" dt2D="false" dtr="false" t="normal">Q687+Q695+Q691</f>
        <v>0</v>
      </c>
      <c r="R686" s="67" t="n">
        <f aca="false" ca="false" dt2D="false" dtr="false" t="normal">R687+R695+R691</f>
        <v>0</v>
      </c>
    </row>
    <row customFormat="true" hidden="false" ht="159.199996948242" outlineLevel="0" r="687" s="12">
      <c r="B687" s="72" t="n"/>
      <c r="C687" s="2" t="s">
        <v>344</v>
      </c>
      <c r="D687" s="29" t="n">
        <v>953</v>
      </c>
      <c r="E687" s="78" t="s">
        <v>22</v>
      </c>
      <c r="F687" s="78" t="s">
        <v>211</v>
      </c>
      <c r="G687" s="79" t="n">
        <v>5020069170</v>
      </c>
      <c r="H687" s="72" t="n"/>
      <c r="I687" s="75" t="n">
        <f aca="false" ca="false" dt2D="false" dtr="false" t="normal">SUM(L687:R687)</f>
        <v>1025800</v>
      </c>
      <c r="J687" s="75" t="n">
        <f aca="false" ca="false" dt2D="false" dtr="false" t="normal">J688+J689+J690</f>
        <v>210288.12</v>
      </c>
      <c r="K687" s="75" t="n">
        <f aca="false" ca="false" dt2D="false" dtr="false" t="normal">I687-J687</f>
        <v>815511.88</v>
      </c>
      <c r="L687" s="76" t="n">
        <f aca="false" ca="false" dt2D="false" dtr="false" t="normal">L688+L689+L690</f>
        <v>1025800</v>
      </c>
      <c r="M687" s="76" t="n">
        <f aca="false" ca="false" dt2D="false" dtr="false" t="normal">M688+M689+M690</f>
        <v>0</v>
      </c>
      <c r="N687" s="76" t="n">
        <f aca="false" ca="false" dt2D="false" dtr="false" t="normal">N688+N689+N690</f>
        <v>0</v>
      </c>
      <c r="O687" s="75" t="n">
        <f aca="false" ca="false" dt2D="false" dtr="false" t="normal">O688+O689+O690</f>
        <v>0</v>
      </c>
      <c r="P687" s="75" t="n">
        <f aca="false" ca="false" dt2D="false" dtr="false" t="normal">P688+P689+P690</f>
        <v>0</v>
      </c>
      <c r="Q687" s="75" t="n">
        <f aca="false" ca="false" dt2D="false" dtr="false" t="normal">Q688+Q689+Q690</f>
        <v>0</v>
      </c>
      <c r="R687" s="67" t="n">
        <f aca="false" ca="false" dt2D="false" dtr="false" t="normal">R688+R689+R690</f>
        <v>0</v>
      </c>
    </row>
    <row customFormat="true" hidden="false" ht="64.6500015258789" outlineLevel="0" r="688" s="12">
      <c r="B688" s="72" t="n"/>
      <c r="C688" s="2" t="s">
        <v>280</v>
      </c>
      <c r="D688" s="29" t="n">
        <v>953</v>
      </c>
      <c r="E688" s="78" t="s">
        <v>22</v>
      </c>
      <c r="F688" s="78" t="s">
        <v>211</v>
      </c>
      <c r="G688" s="79" t="n">
        <v>5020069170</v>
      </c>
      <c r="H688" s="72" t="n">
        <v>100</v>
      </c>
      <c r="I688" s="75" t="n">
        <f aca="false" ca="false" dt2D="false" dtr="false" t="normal">SUM(L688:R688)</f>
        <v>1025700</v>
      </c>
      <c r="J688" s="75" t="n">
        <v>210288.12</v>
      </c>
      <c r="K688" s="75" t="n">
        <f aca="false" ca="false" dt2D="false" dtr="false" t="normal">I688-J688</f>
        <v>815411.88</v>
      </c>
      <c r="L688" s="76" t="n">
        <v>863800</v>
      </c>
      <c r="M688" s="76" t="n"/>
      <c r="N688" s="76" t="n"/>
      <c r="O688" s="75" t="n">
        <v>161900</v>
      </c>
      <c r="P688" s="75" t="n"/>
      <c r="Q688" s="75" t="n"/>
      <c r="R688" s="67" t="n"/>
    </row>
    <row customFormat="true" hidden="true" ht="33.7999992370605" outlineLevel="0" r="689" s="12">
      <c r="B689" s="72" t="n"/>
      <c r="C689" s="2" t="s">
        <v>46</v>
      </c>
      <c r="D689" s="29" t="n">
        <v>953</v>
      </c>
      <c r="E689" s="78" t="s">
        <v>22</v>
      </c>
      <c r="F689" s="78" t="s">
        <v>211</v>
      </c>
      <c r="G689" s="79" t="n">
        <v>5020069170</v>
      </c>
      <c r="H689" s="72" t="n">
        <v>200</v>
      </c>
      <c r="I689" s="75" t="n">
        <f aca="false" ca="false" dt2D="false" dtr="false" t="normal">SUM(L689:R689)</f>
        <v>0</v>
      </c>
      <c r="J689" s="75" t="n"/>
      <c r="K689" s="75" t="n">
        <f aca="false" ca="false" dt2D="false" dtr="false" t="normal">I689-J689</f>
        <v>0</v>
      </c>
      <c r="L689" s="76" t="n">
        <v>161900</v>
      </c>
      <c r="M689" s="76" t="n"/>
      <c r="N689" s="76" t="n"/>
      <c r="O689" s="75" t="n">
        <v>-161900</v>
      </c>
      <c r="P689" s="75" t="n"/>
      <c r="Q689" s="75" t="n"/>
      <c r="R689" s="67" t="n"/>
    </row>
    <row customFormat="true" hidden="false" ht="17.6000003814697" outlineLevel="0" r="690" s="12">
      <c r="B690" s="72" t="n"/>
      <c r="C690" s="2" t="s">
        <v>39</v>
      </c>
      <c r="D690" s="29" t="n">
        <v>953</v>
      </c>
      <c r="E690" s="78" t="s">
        <v>22</v>
      </c>
      <c r="F690" s="78" t="s">
        <v>211</v>
      </c>
      <c r="G690" s="79" t="n">
        <v>5020069170</v>
      </c>
      <c r="H690" s="84" t="n">
        <v>800</v>
      </c>
      <c r="I690" s="75" t="n">
        <f aca="false" ca="false" dt2D="false" dtr="false" t="normal">SUM(L690:R690)</f>
        <v>100</v>
      </c>
      <c r="J690" s="75" t="n">
        <v>0</v>
      </c>
      <c r="K690" s="75" t="n">
        <f aca="false" ca="false" dt2D="false" dtr="false" t="normal">I690-J690</f>
        <v>100</v>
      </c>
      <c r="L690" s="76" t="n">
        <v>100</v>
      </c>
      <c r="M690" s="76" t="n"/>
      <c r="N690" s="76" t="n"/>
      <c r="O690" s="75" t="n"/>
      <c r="P690" s="75" t="n"/>
      <c r="Q690" s="75" t="n"/>
      <c r="R690" s="67" t="n"/>
    </row>
    <row customFormat="true" hidden="false" ht="64.6500015258789" outlineLevel="0" r="691" s="12">
      <c r="B691" s="72" t="n"/>
      <c r="C691" s="2" t="s">
        <v>345</v>
      </c>
      <c r="D691" s="29" t="n">
        <v>953</v>
      </c>
      <c r="E691" s="78" t="s">
        <v>22</v>
      </c>
      <c r="F691" s="78" t="s">
        <v>211</v>
      </c>
      <c r="G691" s="79" t="n">
        <v>5020069180</v>
      </c>
      <c r="H691" s="84" t="n"/>
      <c r="I691" s="75" t="n">
        <f aca="false" ca="false" dt2D="false" dtr="false" t="normal">SUM(L691:R691)</f>
        <v>756000</v>
      </c>
      <c r="J691" s="75" t="n">
        <f aca="false" ca="false" dt2D="false" dtr="false" t="normal">J692+J693+J694</f>
        <v>134690.4</v>
      </c>
      <c r="K691" s="75" t="n">
        <f aca="false" ca="false" dt2D="false" dtr="false" t="normal">I691-J691</f>
        <v>621309.6</v>
      </c>
      <c r="L691" s="76" t="n">
        <f aca="false" ca="false" dt2D="false" dtr="false" t="normal">L692+L693+L694</f>
        <v>756000</v>
      </c>
      <c r="M691" s="76" t="n">
        <f aca="false" ca="false" dt2D="false" dtr="false" t="normal">M692+M693+M694</f>
        <v>0</v>
      </c>
      <c r="N691" s="76" t="n">
        <f aca="false" ca="false" dt2D="false" dtr="false" t="normal">N692+N693+N694</f>
        <v>0</v>
      </c>
      <c r="O691" s="75" t="n">
        <f aca="false" ca="false" dt2D="false" dtr="false" t="normal">O692+O693+O694</f>
        <v>0</v>
      </c>
      <c r="P691" s="75" t="n">
        <f aca="false" ca="false" dt2D="false" dtr="false" t="normal">P692+P693+P694</f>
        <v>0</v>
      </c>
      <c r="Q691" s="75" t="n">
        <f aca="false" ca="false" dt2D="false" dtr="false" t="normal">Q692+Q693+Q694</f>
        <v>0</v>
      </c>
      <c r="R691" s="67" t="n">
        <f aca="false" ca="false" dt2D="false" dtr="false" t="normal">R692+R693+R694</f>
        <v>0</v>
      </c>
    </row>
    <row customFormat="true" hidden="false" ht="64.6500015258789" outlineLevel="0" r="692" s="12">
      <c r="B692" s="72" t="n"/>
      <c r="C692" s="2" t="s">
        <v>280</v>
      </c>
      <c r="D692" s="29" t="n">
        <v>953</v>
      </c>
      <c r="E692" s="78" t="s">
        <v>22</v>
      </c>
      <c r="F692" s="78" t="s">
        <v>211</v>
      </c>
      <c r="G692" s="79" t="n">
        <v>5020069180</v>
      </c>
      <c r="H692" s="84" t="n">
        <v>100</v>
      </c>
      <c r="I692" s="75" t="n">
        <f aca="false" ca="false" dt2D="false" dtr="false" t="normal">SUM(L692:R692)</f>
        <v>755900</v>
      </c>
      <c r="J692" s="75" t="n">
        <v>134690.4</v>
      </c>
      <c r="K692" s="75" t="n">
        <f aca="false" ca="false" dt2D="false" dtr="false" t="normal">I692-J692</f>
        <v>621209.6</v>
      </c>
      <c r="L692" s="76" t="n">
        <v>675000</v>
      </c>
      <c r="M692" s="76" t="n"/>
      <c r="N692" s="76" t="n"/>
      <c r="O692" s="75" t="n">
        <v>80900</v>
      </c>
      <c r="P692" s="75" t="n"/>
      <c r="Q692" s="75" t="n"/>
      <c r="R692" s="67" t="n"/>
    </row>
    <row customFormat="true" hidden="true" ht="33.7999992370605" outlineLevel="0" r="693" s="12">
      <c r="B693" s="72" t="n"/>
      <c r="C693" s="2" t="s">
        <v>46</v>
      </c>
      <c r="D693" s="29" t="n">
        <v>953</v>
      </c>
      <c r="E693" s="78" t="s">
        <v>22</v>
      </c>
      <c r="F693" s="78" t="s">
        <v>211</v>
      </c>
      <c r="G693" s="79" t="n">
        <v>5020069180</v>
      </c>
      <c r="H693" s="84" t="n">
        <v>200</v>
      </c>
      <c r="I693" s="75" t="n">
        <f aca="false" ca="false" dt2D="false" dtr="false" t="normal">SUM(L693:R693)</f>
        <v>0</v>
      </c>
      <c r="J693" s="75" t="n"/>
      <c r="K693" s="75" t="n">
        <f aca="false" ca="false" dt2D="false" dtr="false" t="normal">I693-J693</f>
        <v>0</v>
      </c>
      <c r="L693" s="76" t="n">
        <v>80900</v>
      </c>
      <c r="M693" s="76" t="n"/>
      <c r="N693" s="76" t="n"/>
      <c r="O693" s="75" t="n">
        <v>-80900</v>
      </c>
      <c r="P693" s="75" t="n"/>
      <c r="Q693" s="75" t="n"/>
      <c r="R693" s="67" t="n"/>
    </row>
    <row customFormat="true" hidden="false" ht="17.6000003814697" outlineLevel="0" r="694" s="12">
      <c r="B694" s="72" t="n"/>
      <c r="C694" s="2" t="s">
        <v>39</v>
      </c>
      <c r="D694" s="29" t="n">
        <v>953</v>
      </c>
      <c r="E694" s="78" t="s">
        <v>22</v>
      </c>
      <c r="F694" s="78" t="s">
        <v>211</v>
      </c>
      <c r="G694" s="79" t="n">
        <v>5020069180</v>
      </c>
      <c r="H694" s="84" t="n">
        <v>800</v>
      </c>
      <c r="I694" s="75" t="n">
        <f aca="false" ca="false" dt2D="false" dtr="false" t="normal">SUM(L694:R694)</f>
        <v>100</v>
      </c>
      <c r="J694" s="75" t="n">
        <v>0</v>
      </c>
      <c r="K694" s="75" t="n">
        <f aca="false" ca="false" dt2D="false" dtr="false" t="normal">I694-J694</f>
        <v>100</v>
      </c>
      <c r="L694" s="76" t="n">
        <v>100</v>
      </c>
      <c r="M694" s="76" t="n"/>
      <c r="N694" s="76" t="n"/>
      <c r="O694" s="75" t="n"/>
      <c r="P694" s="75" t="n"/>
      <c r="Q694" s="75" t="n"/>
      <c r="R694" s="67" t="n"/>
    </row>
    <row customFormat="true" hidden="false" ht="48.75" outlineLevel="0" r="695" s="12">
      <c r="B695" s="72" t="n"/>
      <c r="C695" s="2" t="s">
        <v>346</v>
      </c>
      <c r="D695" s="29" t="n">
        <v>953</v>
      </c>
      <c r="E695" s="78" t="s">
        <v>22</v>
      </c>
      <c r="F695" s="78" t="s">
        <v>211</v>
      </c>
      <c r="G695" s="79" t="n">
        <v>5020069190</v>
      </c>
      <c r="H695" s="84" t="n"/>
      <c r="I695" s="75" t="n">
        <f aca="false" ca="false" dt2D="false" dtr="false" t="normal">SUM(L695:R695)</f>
        <v>9229000</v>
      </c>
      <c r="J695" s="75" t="n">
        <f aca="false" ca="false" dt2D="false" dtr="false" t="normal">J696+J697+J698</f>
        <v>1873647.1300000001</v>
      </c>
      <c r="K695" s="75" t="n">
        <f aca="false" ca="false" dt2D="false" dtr="false" t="normal">I695-J695</f>
        <v>7355352.87</v>
      </c>
      <c r="L695" s="76" t="n">
        <f aca="false" ca="false" dt2D="false" dtr="false" t="normal">L696+L697+L698</f>
        <v>9229000</v>
      </c>
      <c r="M695" s="76" t="n">
        <f aca="false" ca="false" dt2D="false" dtr="false" t="normal">M696+M697+M698</f>
        <v>0</v>
      </c>
      <c r="N695" s="76" t="n">
        <f aca="false" ca="false" dt2D="false" dtr="false" t="normal">N696+N697+N698</f>
        <v>0</v>
      </c>
      <c r="O695" s="75" t="n">
        <f aca="false" ca="false" dt2D="false" dtr="false" t="normal">O696+O697+O698</f>
        <v>0</v>
      </c>
      <c r="P695" s="75" t="n">
        <f aca="false" ca="false" dt2D="false" dtr="false" t="normal">P696+P697+P698</f>
        <v>0</v>
      </c>
      <c r="Q695" s="75" t="n">
        <f aca="false" ca="false" dt2D="false" dtr="false" t="normal">Q696+Q697+Q698</f>
        <v>0</v>
      </c>
      <c r="R695" s="67" t="n">
        <f aca="false" ca="false" dt2D="false" dtr="false" t="normal">R696+R697+R698</f>
        <v>0</v>
      </c>
    </row>
    <row customFormat="true" hidden="false" ht="64.6500015258789" outlineLevel="0" r="696" s="12">
      <c r="B696" s="72" t="n"/>
      <c r="C696" s="2" t="s">
        <v>280</v>
      </c>
      <c r="D696" s="29" t="n">
        <v>953</v>
      </c>
      <c r="E696" s="78" t="s">
        <v>22</v>
      </c>
      <c r="F696" s="78" t="s">
        <v>211</v>
      </c>
      <c r="G696" s="79" t="n">
        <v>5020069190</v>
      </c>
      <c r="H696" s="84" t="n">
        <v>100</v>
      </c>
      <c r="I696" s="75" t="n">
        <f aca="false" ca="false" dt2D="false" dtr="false" t="normal">SUM(L696:R696)</f>
        <v>8828000</v>
      </c>
      <c r="J696" s="75" t="n">
        <v>1824851.29</v>
      </c>
      <c r="K696" s="75" t="n">
        <f aca="false" ca="false" dt2D="false" dtr="false" t="normal">I696-J696</f>
        <v>7003148.71</v>
      </c>
      <c r="L696" s="76" t="n">
        <v>8338000</v>
      </c>
      <c r="M696" s="76" t="n"/>
      <c r="N696" s="76" t="n"/>
      <c r="O696" s="75" t="n">
        <v>490000</v>
      </c>
      <c r="P696" s="75" t="n"/>
      <c r="Q696" s="75" t="n"/>
      <c r="R696" s="67" t="n"/>
    </row>
    <row customFormat="true" hidden="false" ht="33.7999992370605" outlineLevel="0" r="697" s="12">
      <c r="B697" s="72" t="n"/>
      <c r="C697" s="2" t="s">
        <v>46</v>
      </c>
      <c r="D697" s="29" t="n">
        <v>953</v>
      </c>
      <c r="E697" s="78" t="s">
        <v>22</v>
      </c>
      <c r="F697" s="78" t="s">
        <v>211</v>
      </c>
      <c r="G697" s="79" t="n">
        <v>5020069190</v>
      </c>
      <c r="H697" s="84" t="n">
        <v>200</v>
      </c>
      <c r="I697" s="75" t="n">
        <f aca="false" ca="false" dt2D="false" dtr="false" t="normal">SUM(L697:R697)</f>
        <v>400400</v>
      </c>
      <c r="J697" s="75" t="n">
        <v>48659.33</v>
      </c>
      <c r="K697" s="75" t="n">
        <f aca="false" ca="false" dt2D="false" dtr="false" t="normal">I697-J697</f>
        <v>351740.67</v>
      </c>
      <c r="L697" s="76" t="n">
        <v>890400</v>
      </c>
      <c r="M697" s="76" t="n"/>
      <c r="N697" s="76" t="n"/>
      <c r="O697" s="75" t="n">
        <v>-490000</v>
      </c>
      <c r="P697" s="75" t="n"/>
      <c r="Q697" s="75" t="n"/>
      <c r="R697" s="67" t="n"/>
    </row>
    <row customFormat="true" hidden="false" ht="17.6000003814697" outlineLevel="0" r="698" s="12">
      <c r="B698" s="72" t="n"/>
      <c r="C698" s="2" t="s">
        <v>39</v>
      </c>
      <c r="D698" s="29" t="n">
        <v>953</v>
      </c>
      <c r="E698" s="78" t="s">
        <v>22</v>
      </c>
      <c r="F698" s="78" t="s">
        <v>211</v>
      </c>
      <c r="G698" s="79" t="n">
        <v>5020069190</v>
      </c>
      <c r="H698" s="84" t="n">
        <v>800</v>
      </c>
      <c r="I698" s="75" t="n">
        <f aca="false" ca="false" dt2D="false" dtr="false" t="normal">SUM(L698:R698)</f>
        <v>600</v>
      </c>
      <c r="J698" s="75" t="n">
        <v>136.51</v>
      </c>
      <c r="K698" s="75" t="n">
        <f aca="false" ca="false" dt2D="false" dtr="false" t="normal">I698-J698</f>
        <v>463.49</v>
      </c>
      <c r="L698" s="76" t="n">
        <v>600</v>
      </c>
      <c r="M698" s="76" t="n"/>
      <c r="N698" s="76" t="n"/>
      <c r="O698" s="75" t="n"/>
      <c r="P698" s="75" t="n"/>
      <c r="Q698" s="75" t="n"/>
      <c r="R698" s="67" t="n"/>
    </row>
    <row customFormat="true" hidden="false" ht="17.3500003814697" outlineLevel="0" r="699" s="12">
      <c r="B699" s="72" t="n"/>
      <c r="C699" s="2" t="n"/>
      <c r="D699" s="33" t="n"/>
      <c r="E699" s="34" t="n"/>
      <c r="F699" s="34" t="n"/>
      <c r="G699" s="35" t="n"/>
      <c r="H699" s="89" t="n"/>
      <c r="I699" s="76" t="n"/>
      <c r="J699" s="76" t="n"/>
      <c r="K699" s="76" t="n"/>
      <c r="L699" s="76" t="n"/>
      <c r="M699" s="76" t="n"/>
      <c r="N699" s="76" t="n"/>
      <c r="O699" s="75" t="n"/>
      <c r="P699" s="75" t="n"/>
      <c r="Q699" s="75" t="n"/>
      <c r="R699" s="67" t="n"/>
    </row>
    <row customFormat="true" hidden="false" ht="17.3500003814697" outlineLevel="0" r="700" s="12">
      <c r="A700" s="72" t="n"/>
      <c r="B700" s="72" t="n"/>
      <c r="C700" s="90" t="s">
        <v>347</v>
      </c>
      <c r="D700" s="91" t="n"/>
      <c r="E700" s="0" t="n"/>
      <c r="F700" s="0" t="n"/>
      <c r="G700" s="35" t="n"/>
      <c r="L700" s="76" t="n"/>
      <c r="O700" s="92" t="n"/>
      <c r="P700" s="92" t="n"/>
      <c r="Q700" s="92" t="n"/>
      <c r="R700" s="93" t="n"/>
    </row>
    <row customFormat="true" customHeight="true" hidden="false" ht="17.6000003814697" outlineLevel="0" r="701" s="12">
      <c r="A701" s="72" t="n"/>
      <c r="B701" s="72" t="n"/>
      <c r="C701" s="94" t="s">
        <v>348</v>
      </c>
      <c r="D701" s="95" t="s"/>
      <c r="E701" s="0" t="n"/>
      <c r="F701" s="0" t="n"/>
      <c r="G701" s="35" t="n"/>
      <c r="O701" s="92" t="n"/>
      <c r="P701" s="92" t="n"/>
      <c r="Q701" s="92" t="n"/>
      <c r="R701" s="93" t="n"/>
    </row>
    <row customFormat="true" customHeight="true" hidden="false" ht="17.3500003814697" outlineLevel="0" r="702" s="12">
      <c r="A702" s="72" t="n"/>
      <c r="B702" s="72" t="n"/>
      <c r="C702" s="94" t="s">
        <v>349</v>
      </c>
      <c r="D702" s="95" t="s"/>
      <c r="E702" s="0" t="n"/>
      <c r="F702" s="0" t="n"/>
      <c r="G702" s="0" t="n"/>
      <c r="J702" s="96" t="s">
        <v>350</v>
      </c>
      <c r="K702" s="97" t="s"/>
      <c r="L702" s="98" t="s"/>
      <c r="O702" s="92" t="n"/>
      <c r="P702" s="92" t="n"/>
      <c r="Q702" s="92" t="n"/>
      <c r="R702" s="93" t="n"/>
    </row>
  </sheetData>
  <mergeCells count="19">
    <mergeCell ref="R5:R7"/>
    <mergeCell ref="Q5:Q7"/>
    <mergeCell ref="P5:P7"/>
    <mergeCell ref="O5:O7"/>
    <mergeCell ref="N5:N7"/>
    <mergeCell ref="M5:M7"/>
    <mergeCell ref="L5:L6"/>
    <mergeCell ref="K5:K6"/>
    <mergeCell ref="J2:K2"/>
    <mergeCell ref="J1:K1"/>
    <mergeCell ref="C3:K3"/>
    <mergeCell ref="J5:J6"/>
    <mergeCell ref="I5:I6"/>
    <mergeCell ref="C701:D701"/>
    <mergeCell ref="B5:B6"/>
    <mergeCell ref="D5:H5"/>
    <mergeCell ref="C5:C6"/>
    <mergeCell ref="C702:D702"/>
    <mergeCell ref="J702:L702"/>
  </mergeCells>
  <pageMargins bottom="0.196527779102325" footer="0.511811017990112" header="0.511811017990112" left="0.196527779102325" right="0.196527779102325" top="0.787500023841858"/>
  <pageSetup fitToHeight="1" fitToWidth="1" orientation="landscape" paperHeight="297mm" paperSize="9" paperWidth="210mm" scale="77"/>
  <colBreaks count="1" manualBreakCount="1">
    <brk id="11" man="true" max="1048575"/>
  </colBreaks>
</worksheet>
</file>

<file path=docProps/app.xml><?xml version="1.0" encoding="utf-8"?>
<Properties xmlns="http://schemas.openxmlformats.org/officeDocument/2006/extended-properties">
  <Template>Normal.dotm</Template>
  <TotalTime>0</TotalTime>
  <DocSecurity>0</DocSecurity>
  <ScaleCrop>false</ScaleCrop>
  <Application>MyOffice-CoreFramework-Windows/25-982.666.6545.616.0@RELEASE-DESKTOP-WASSABI_HOME-RC-RENEW</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2024-04-17T11:21:30Z</dcterms:modified>
</cp:coreProperties>
</file>